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.liguria.it\giunta\Gruppi\SUAR\gare in corso\Medicazioni standard, cerotti, garze bende II edizione\22_ Rettifica\"/>
    </mc:Choice>
  </mc:AlternateContent>
  <xr:revisionPtr revIDLastSave="0" documentId="13_ncr:1_{61B50BE4-F349-4E80-BE21-BDDA1054F4F4}" xr6:coauthVersionLast="47" xr6:coauthVersionMax="47" xr10:uidLastSave="{00000000-0000-0000-0000-000000000000}"/>
  <bookViews>
    <workbookView xWindow="1305" yWindow="0" windowWidth="20355" windowHeight="12570" firstSheet="27" activeTab="2" xr2:uid="{E74DA898-A6C9-45A0-A75B-40CA8C61078B}"/>
  </bookViews>
  <sheets>
    <sheet name="Lotto1" sheetId="8" r:id="rId1"/>
    <sheet name="Lotto 2" sheetId="7" r:id="rId2"/>
    <sheet name="Lotto 3" sheetId="6" r:id="rId3"/>
    <sheet name="Lotto 4" sheetId="5" r:id="rId4"/>
    <sheet name="Lotto 5" sheetId="4" r:id="rId5"/>
    <sheet name="Lotto 6" sheetId="3" r:id="rId6"/>
    <sheet name="Lotto 7" sheetId="2" r:id="rId7"/>
    <sheet name="Lotto 8" sheetId="1" r:id="rId8"/>
    <sheet name="Lotto 9 " sheetId="9" r:id="rId9"/>
    <sheet name="Lotto 10" sheetId="10" r:id="rId10"/>
    <sheet name="Lotto 11" sheetId="11" r:id="rId11"/>
    <sheet name="Lotto 12" sheetId="12" r:id="rId12"/>
    <sheet name="Lotto 13" sheetId="13" r:id="rId13"/>
    <sheet name="Lotto 14" sheetId="15" r:id="rId14"/>
    <sheet name="Lotto 15" sheetId="14" r:id="rId15"/>
    <sheet name="Lotto 16" sheetId="16" r:id="rId16"/>
    <sheet name="Lotto 17" sheetId="17" r:id="rId17"/>
    <sheet name="Lotto 18" sheetId="18" r:id="rId18"/>
    <sheet name="Lotto 19" sheetId="19" r:id="rId19"/>
    <sheet name="Lotto 20" sheetId="20" r:id="rId20"/>
    <sheet name="Lotto 21" sheetId="21" r:id="rId21"/>
    <sheet name="Lotto 22" sheetId="22" r:id="rId22"/>
    <sheet name="Lotto 23" sheetId="23" r:id="rId23"/>
    <sheet name="Lotto 24" sheetId="24" r:id="rId24"/>
    <sheet name="Lotto 25" sheetId="25" r:id="rId25"/>
    <sheet name="Lotto 26" sheetId="26" r:id="rId26"/>
    <sheet name="Lotto 27" sheetId="27" r:id="rId27"/>
    <sheet name="Lotto 28" sheetId="29" r:id="rId28"/>
    <sheet name="Lotto 29" sheetId="28" r:id="rId29"/>
    <sheet name="Lotto  30" sheetId="30" r:id="rId30"/>
    <sheet name="Lotto 31" sheetId="31" r:id="rId31"/>
    <sheet name="Lotto 32" sheetId="32" r:id="rId32"/>
    <sheet name="Lotto 33" sheetId="33" r:id="rId33"/>
    <sheet name="Lotto 34" sheetId="34" r:id="rId34"/>
    <sheet name="Lotto 35" sheetId="35" r:id="rId35"/>
    <sheet name="Lotto 36" sheetId="39" r:id="rId36"/>
    <sheet name="Lotto 37" sheetId="36" r:id="rId37"/>
    <sheet name="Lotto 38" sheetId="40" r:id="rId38"/>
    <sheet name="Lotto 39" sheetId="37" r:id="rId39"/>
    <sheet name="Lotto 40" sheetId="38" r:id="rId4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4" l="1"/>
  <c r="K17" i="5"/>
  <c r="H9" i="37"/>
  <c r="K16" i="40"/>
  <c r="K17" i="39"/>
  <c r="K23" i="18"/>
  <c r="K20" i="17"/>
  <c r="K19" i="16"/>
  <c r="K9" i="8"/>
  <c r="K9" i="40"/>
  <c r="K9" i="39"/>
  <c r="K9" i="38"/>
  <c r="K9" i="37"/>
  <c r="K9" i="36"/>
  <c r="K9" i="35"/>
  <c r="K9" i="34"/>
  <c r="K9" i="33"/>
  <c r="K9" i="32"/>
  <c r="K9" i="31"/>
  <c r="K9" i="30"/>
  <c r="K9" i="29"/>
  <c r="K9" i="28"/>
  <c r="K9" i="27"/>
  <c r="K9" i="26"/>
  <c r="K9" i="25"/>
  <c r="K9" i="24"/>
  <c r="K9" i="23"/>
  <c r="K9" i="22"/>
  <c r="K9" i="21"/>
  <c r="K9" i="20"/>
  <c r="K9" i="19"/>
  <c r="K9" i="18"/>
  <c r="K9" i="17"/>
  <c r="K9" i="16"/>
  <c r="K9" i="15"/>
  <c r="K9" i="14"/>
  <c r="K9" i="13"/>
  <c r="K9" i="12"/>
  <c r="K9" i="11"/>
  <c r="K9" i="10"/>
  <c r="K9" i="9"/>
  <c r="K9" i="2"/>
  <c r="K9" i="3"/>
  <c r="K9" i="4"/>
  <c r="K9" i="5"/>
  <c r="K9" i="6"/>
  <c r="K9" i="7"/>
  <c r="K9" i="1"/>
</calcChain>
</file>

<file path=xl/sharedStrings.xml><?xml version="1.0" encoding="utf-8"?>
<sst xmlns="http://schemas.openxmlformats.org/spreadsheetml/2006/main" count="875" uniqueCount="269">
  <si>
    <t xml:space="preserve">GARA FORNITURA  MEDICAZIONI STANDARD  </t>
  </si>
  <si>
    <t>Numero gara: 9132689</t>
  </si>
  <si>
    <t>LOTTO n. 8</t>
  </si>
  <si>
    <t>DESCRIZIONE</t>
  </si>
  <si>
    <t>NOME COMMERCIALE PRODOTTO</t>
  </si>
  <si>
    <t>UNITA' DI MISURA</t>
  </si>
  <si>
    <t>CODICE CND</t>
  </si>
  <si>
    <t>N. REPERTORIO REGISTRO DISPOSITIVI MEDICI</t>
  </si>
  <si>
    <t>CODICE PRODOTTO ATTRIBUITO DALLA DITTA</t>
  </si>
  <si>
    <t>QUANTITATIVO COMPLESSIVO STIMATO PER 3 ANNI + RINNOVO DI 1 ANNO</t>
  </si>
  <si>
    <t>BASE D'ASTA UNITARIA IN EURO IVA ESCLUSA</t>
  </si>
  <si>
    <t>PREZZO UNITARIO OFFERTO  IVA ESCLUSA IN CIFRE (EURO)</t>
  </si>
  <si>
    <t>IMPORTO COMPLESSIVO QUADRIENNALE IN CIFRE IVA ESCLUSA IN EURO</t>
  </si>
  <si>
    <t xml:space="preserve">TAMPONI
 ROTONDI DI GARZA CON FILO DI BARIO RX STERILI </t>
  </si>
  <si>
    <t>a) diametro 6-8mm
pezzi</t>
  </si>
  <si>
    <t>b) diametro 10-12mm
pezzi</t>
  </si>
  <si>
    <t>c) diametro 16-18mm
pezzi</t>
  </si>
  <si>
    <t>d) diametro 25-30mm
pezzi</t>
  </si>
  <si>
    <t>e) diametro 50-60mm
pezzi</t>
  </si>
  <si>
    <t>CONCORRENTE:</t>
  </si>
  <si>
    <t>Firma del concorrente</t>
  </si>
  <si>
    <t>LOTTO n. 1</t>
  </si>
  <si>
    <t>COTONE IDROFILO PER USO SANITARIO</t>
  </si>
  <si>
    <t>Kg</t>
  </si>
  <si>
    <t>Confezione</t>
  </si>
  <si>
    <t>REGIONE LIGURIA - STAZIONE UNICA APPALTANTE REGIONALE</t>
  </si>
  <si>
    <t>LOTTO n. 2</t>
  </si>
  <si>
    <t>GARZA IDROFILA TAGLIATA NON STERILE</t>
  </si>
  <si>
    <t>GARZA IN COTONE PIEGATA   STERILE BUSTE SINGOLE</t>
  </si>
  <si>
    <t xml:space="preserve">a) cm 18x40 (dimensioni garza stesa) pezzo
</t>
  </si>
  <si>
    <t>b) cm36x40  (dimensioni garza stesa) pezzo</t>
  </si>
  <si>
    <t>LOTTO n. 4</t>
  </si>
  <si>
    <t>GARZA IN COTONE PIEGATA   STERILE BUSTE 3 - 5 PEZZI</t>
  </si>
  <si>
    <t xml:space="preserve">
a) 5x5 cm 
pezzi</t>
  </si>
  <si>
    <t xml:space="preserve">
b )7,5x7,5 cm
pezzi</t>
  </si>
  <si>
    <t xml:space="preserve">
c )10x10 cm
pezzi</t>
  </si>
  <si>
    <t>LOTTO n. 5</t>
  </si>
  <si>
    <t>GARZA IDROFILA PIEGATA NON STERILE</t>
  </si>
  <si>
    <t>a) 5x5 cm, 16 strati
pezzo</t>
  </si>
  <si>
    <t>b) 10x10 cm, 16 strati
pezzo</t>
  </si>
  <si>
    <t>LOTTO n. 6</t>
  </si>
  <si>
    <t xml:space="preserve">GARZE IN COTONE PIEGATE CON FILO DI BARIO RX STERILI  </t>
  </si>
  <si>
    <t xml:space="preserve">
a) 5X5CM 16 strati pezzi
</t>
  </si>
  <si>
    <t>b) 10X10 CM. 12 strati
pezzi</t>
  </si>
  <si>
    <t>c) 10X20 CM. 12 strati
pezzi</t>
  </si>
  <si>
    <t>LOTTO n. 7</t>
  </si>
  <si>
    <t xml:space="preserve">GARZE LAPAROTOMICHE CON FILO DI BARIO RX STERILI  </t>
  </si>
  <si>
    <t xml:space="preserve">
a) cm. 20-25x20-25 - con repere  
pezzi
</t>
  </si>
  <si>
    <t>b) cm. 40-50x40-50 con repere  
pezzi</t>
  </si>
  <si>
    <t xml:space="preserve">
c) cm. 40-50x70-80  con repere 
pezzi
</t>
  </si>
  <si>
    <t xml:space="preserve">d) lunghette con repere cm. 2,5x10
pezzi
</t>
  </si>
  <si>
    <t xml:space="preserve">e) lunghette con repere cm. 3x35
pezzi
</t>
  </si>
  <si>
    <t>f) lunghette con repere cm.4x100
pezzi</t>
  </si>
  <si>
    <t xml:space="preserve">
g)lunghette con repere cm. 5x60
pezzi
</t>
  </si>
  <si>
    <t>h)lunghette con repere cm. 10x60
pezzi</t>
  </si>
  <si>
    <t xml:space="preserve">TAMPONI DI GARZA CON FILO RX NON STERILI </t>
  </si>
  <si>
    <t>LOTTO n. 9</t>
  </si>
  <si>
    <t>e) diametro 50- 60mm
pezzi</t>
  </si>
  <si>
    <t>LOTTO n. 10</t>
  </si>
  <si>
    <t>MEDICAZIONE IN TNT STERILE IN BUSTE DA 2 PEZZI</t>
  </si>
  <si>
    <t xml:space="preserve">pezzi
</t>
  </si>
  <si>
    <t xml:space="preserve">b) cm. 7,5x7,5
pezzi
</t>
  </si>
  <si>
    <t>c) cm. 10x10
pezzi</t>
  </si>
  <si>
    <t>LOTTO n. 11</t>
  </si>
  <si>
    <t xml:space="preserve">a) cm 7,5X7,5
pezzi
</t>
  </si>
  <si>
    <t>b) cm. 10x10
pezzi</t>
  </si>
  <si>
    <t xml:space="preserve">COMPRESSE IN TNT PIEGATE CON FILO DI BARIO RX STERILI </t>
  </si>
  <si>
    <t xml:space="preserve">PEZZE LAPAROTOMICHE IN TNT CON FILO RX STERILI </t>
  </si>
  <si>
    <t xml:space="preserve">a) cm. 40x40 - con repere  4 strati
pezzi
</t>
  </si>
  <si>
    <t>b) cm. 40x65 -  con repere 4 strati
pezzi</t>
  </si>
  <si>
    <t>c) lunghette con filo bario cm. 10x60 8 strati
pezzi</t>
  </si>
  <si>
    <t>LOTTO n. 14</t>
  </si>
  <si>
    <t xml:space="preserve">GARZA ALLO IODOFORMIO MEDICATA NON STERILE </t>
  </si>
  <si>
    <t>pezzo</t>
  </si>
  <si>
    <t>LOTTO n. 13</t>
  </si>
  <si>
    <t>a) 13x13 mm 
pezzi</t>
  </si>
  <si>
    <t>b) 25x75  mm
pezzi</t>
  </si>
  <si>
    <t>c) 13x75 mm
pezzi</t>
  </si>
  <si>
    <t>d) 75x75 mm
pezzi</t>
  </si>
  <si>
    <t>LOTTO n. 16</t>
  </si>
  <si>
    <t>a)m.5xcm.1-2
pezzi</t>
  </si>
  <si>
    <t>b) m.5xcm.5-7
pezzi</t>
  </si>
  <si>
    <t>e) m.5x10 cm
pezzi</t>
  </si>
  <si>
    <t>f) m.5x15 cm
pezzi</t>
  </si>
  <si>
    <t>g) m.5x20 cm
pezzi</t>
  </si>
  <si>
    <t xml:space="preserve">BENDE IN GARZA IDROFILA
</t>
  </si>
  <si>
    <t xml:space="preserve">BENDE ELASTICHE TIPO "IDEAL"
</t>
  </si>
  <si>
    <t>a) cm 5 - 7
pezzi</t>
  </si>
  <si>
    <t>b) cm 10
pezzi</t>
  </si>
  <si>
    <t>c ) cm 15
pezzi</t>
  </si>
  <si>
    <t>d) cm 20
pezzi</t>
  </si>
  <si>
    <t>LOTTO n. 17</t>
  </si>
  <si>
    <t>LOTTO n. 18</t>
  </si>
  <si>
    <t>RETE ELASTICA</t>
  </si>
  <si>
    <t>calibro 1
metri</t>
  </si>
  <si>
    <t>calibro 2
metri</t>
  </si>
  <si>
    <t>calibro 3
metri</t>
  </si>
  <si>
    <t>calibro 4
metri</t>
  </si>
  <si>
    <t>calibro 5
metri</t>
  </si>
  <si>
    <t>calibro 6
metri</t>
  </si>
  <si>
    <t>calibro 7
metri</t>
  </si>
  <si>
    <t>calibro 8
metri</t>
  </si>
  <si>
    <t>calibro 9
metri</t>
  </si>
  <si>
    <t>calibro 10
metri</t>
  </si>
  <si>
    <t>BENDE ELASTICHE COMPRESSIVE A MEDIA ESTENSIBILITA'</t>
  </si>
  <si>
    <t>LOTTO n. 19</t>
  </si>
  <si>
    <t>a) Altezza cm. 8
pezzi</t>
  </si>
  <si>
    <t>b) Altezza cm. 10
pezzi</t>
  </si>
  <si>
    <t>LOTTO n. 20</t>
  </si>
  <si>
    <t>BENDE ELASTICHE COMPRESSIVE A ALTA ESTENSIBILITA'</t>
  </si>
  <si>
    <t>LOTTO n. 21</t>
  </si>
  <si>
    <t>BENDA ELASTICA IN GARZA AUTOADERENTE</t>
  </si>
  <si>
    <t>a) Altezza cm. 4</t>
  </si>
  <si>
    <t>b) Altezza cm. 6</t>
  </si>
  <si>
    <t>c) Altezza cm. 8</t>
  </si>
  <si>
    <t>d) Altezza cm. 10</t>
  </si>
  <si>
    <t>e) Altezza cm. 12 x lunghezza 20 m. circa</t>
  </si>
  <si>
    <t>LOTTO n. 22</t>
  </si>
  <si>
    <t>BENDA ELASTICA IN GARZA AUTOADERENTE h cm. 2,5</t>
  </si>
  <si>
    <t>CALZE ANTITROMBOSI</t>
  </si>
  <si>
    <t>LOTTO n. 23</t>
  </si>
  <si>
    <t xml:space="preserve">paia
</t>
  </si>
  <si>
    <t>LOTTO n. 24</t>
  </si>
  <si>
    <t>KIT PER TRAZIONE CUTANEA</t>
  </si>
  <si>
    <t>a) dimensioni totali della medicazione cm. 7 x  5
pezzi</t>
  </si>
  <si>
    <t>b) dimensioni totali della medicazione cm.  8-10 X 10
pezzi</t>
  </si>
  <si>
    <t>c) dimensioni totali della medicazione cm. 8-10 x 15
pezzi</t>
  </si>
  <si>
    <t>d) dimensioni totali della medicazione cm. 10 X 20-25
pezzi</t>
  </si>
  <si>
    <t>LOTTO n. 25</t>
  </si>
  <si>
    <t>MEDICAZIONE MONOUSO STERILE PER FERITE CON SUPPORTO IN TNT</t>
  </si>
  <si>
    <t>MEDICAZIONE MONOUSO STERILE PER FERITE CON SUPPORTO IN POLIURETANO</t>
  </si>
  <si>
    <t>LOTTO n. 26</t>
  </si>
  <si>
    <t>LOTTO n. 27</t>
  </si>
  <si>
    <t>a)10 x 20 cm 
pezzi</t>
  </si>
  <si>
    <t xml:space="preserve">b)20 x 20 cm 
pezzi
</t>
  </si>
  <si>
    <t xml:space="preserve"> MEDICAZIONE IN TNT ASSORBENTE
</t>
  </si>
  <si>
    <t>LOTTO n. 29</t>
  </si>
  <si>
    <t xml:space="preserve"> COMPRESSE OCULARI STERILI CON BORDO ADESIVO</t>
  </si>
  <si>
    <t>a)Misura piccola 
pezzi</t>
  </si>
  <si>
    <t>b) Misura grande
pezzi</t>
  </si>
  <si>
    <t>LOTTO n. 28</t>
  </si>
  <si>
    <t xml:space="preserve"> COMPRESSE OCULARI STERILI </t>
  </si>
  <si>
    <t>pezzi</t>
  </si>
  <si>
    <t>LOTTO n. 15</t>
  </si>
  <si>
    <t>CEROTTI IN TELA SU ROCCHETTO</t>
  </si>
  <si>
    <t>LOTTO n. 30</t>
  </si>
  <si>
    <t>a)Rotolo  cm 1,25  
pezzi</t>
  </si>
  <si>
    <t>b)Rotolo   cm  2,5  
pezzi</t>
  </si>
  <si>
    <t>c)Rotolo   cm  5     
pezzi</t>
  </si>
  <si>
    <t>LOTTO n. 31</t>
  </si>
  <si>
    <t>CEROTTO IN TNT SU ROCCHETTO</t>
  </si>
  <si>
    <t>rotolo altezza cm 2,5
metro</t>
  </si>
  <si>
    <t>rotolo altezza cm 5
metro</t>
  </si>
  <si>
    <t>LOTTO n. 32</t>
  </si>
  <si>
    <t>CEROTTO IN SETA ARTIFICIALE SU ROCCHETTO</t>
  </si>
  <si>
    <t>LOTTO n. 33</t>
  </si>
  <si>
    <t>CEROTTO IN PLASTICA SU ROCCHETTO</t>
  </si>
  <si>
    <t>CEROTTO IN SILICONE</t>
  </si>
  <si>
    <t>LOTTO n. 34</t>
  </si>
  <si>
    <t>rotolo altezza cm 2-3
metro</t>
  </si>
  <si>
    <t>rotolo altezza cm 4-5
metro</t>
  </si>
  <si>
    <t>LOTTO n. 35</t>
  </si>
  <si>
    <t xml:space="preserve"> CEROTTO MEDICATO</t>
  </si>
  <si>
    <t>MEDICAZIONI ADESIVE TIPO "METALLINE"</t>
  </si>
  <si>
    <t>LOTTO n. 37</t>
  </si>
  <si>
    <t>LOTTO n. 39</t>
  </si>
  <si>
    <t>CEROTTO PER FISSAGGIO SONDINO NASOGASTRICO</t>
  </si>
  <si>
    <t>LOTTO n. 40</t>
  </si>
  <si>
    <t>ml</t>
  </si>
  <si>
    <t>SPRAY RIMOZIONE CEROTTI</t>
  </si>
  <si>
    <t>LOTTO n. 36</t>
  </si>
  <si>
    <t xml:space="preserve">CEROTTO DI FISSAGGIO IN TNT </t>
  </si>
  <si>
    <t>a) rotoli altezza cm   5
pezzi</t>
  </si>
  <si>
    <t>a) rotoli altezza cm   10
pezzi</t>
  </si>
  <si>
    <t>a) rotoli altezza cm  1 5
pezzi</t>
  </si>
  <si>
    <t>a) rotoli altezza cm   20
pezzi</t>
  </si>
  <si>
    <t>a) rotoli altezza cm   30
pezzi</t>
  </si>
  <si>
    <t>LOTTO n. 38</t>
  </si>
  <si>
    <t>mm 3 x mm 70
busta</t>
  </si>
  <si>
    <t>mm 6-7 x mm 40-50
busta</t>
  </si>
  <si>
    <t>mm 6-7 x mm 100
busta</t>
  </si>
  <si>
    <t>mm 10-12 x mm 100
busta</t>
  </si>
  <si>
    <t>COTONINI CHIRURGICI STERILI CON FILO RX</t>
  </si>
  <si>
    <t>Nota 1:  L'offerta non potrà superare, pena esclusione, la base d'asta complessiva di lotto di Euro 48.471,60 (quadriennale, iva esclusa).</t>
  </si>
  <si>
    <t>Nota 1:  L'offerta non potrà superare, pena esclusione, la base d'asta complessiva di lotto di Euro  18.786,60 (quadriennale, iva esclusa).</t>
  </si>
  <si>
    <t>Nota 1:  L'offerta non potrà superare, pena esclusione, la base d'asta complessiva di lotto di Euro 9.970,00 (quadriennale, iva esclusa).</t>
  </si>
  <si>
    <t>Nota 1:  L'offerta non potrà superare, pena esclusione, la base d'asta complessiva di lotto di Euro 1.177.300,00 (quadriennale, iva esclusa).</t>
  </si>
  <si>
    <t>Nota 1:  L'offerta non potrà superare, pena esclusione, la base d'asta complessiva di lotto di Euro 18.720,00 (quadriennale, iva esclusa).</t>
  </si>
  <si>
    <t>e) dimensioni totali della medicazione cm. 10 x  30-35
pezzi</t>
  </si>
  <si>
    <t>Nota 1:  L'offerta non potrà superare, pena esclusione, la base d'asta complessiva di lotto di Euro 272.306,00 (quadriennale, iva esclusa).</t>
  </si>
  <si>
    <t>e) dimensioni totali della medicazione cm. 10 x  35
pezzi</t>
  </si>
  <si>
    <t>Nota 1:  L'offerta non potrà superare, pena esclusione, la base d'asta complessiva di lotto di Euro 34.708,00 (quadriennale, iva esclusa).</t>
  </si>
  <si>
    <t>Nota 1:  L'offerta non potrà superare, pena esclusione, la base d'asta complessiva di lotto di Euro 14.816,00 (quadriennale, iva esclusa).</t>
  </si>
  <si>
    <t>Nota 1:  L'offerta non potrà superare, pena esclusione, la base d'asta complessiva di lotto di Euro 39.840,00 (quadriennale, iva esclusa).</t>
  </si>
  <si>
    <t>Nota 1:  L'offerta non potrà superare, pena esclusione, la base d'asta complessiva di lotto di Euro 84.742,40 (quadriennale, iva esclusa).</t>
  </si>
  <si>
    <t>Nota 1:  L'offerta non potrà superare, pena esclusione, la base d'asta complessiva di lotto di Euro 88.858,00 (quadriennale, iva esclusa).</t>
  </si>
  <si>
    <t>Nota 1:  L'offerta non potrà superare, pena esclusione, la base d'asta complessiva di lotto di Euro  291.300,00 (quadriennale, iva esclusa).</t>
  </si>
  <si>
    <t>Nota 1:  L'offerta non potrà superare, pena esclusione, la base d'asta complessiva di lotto di Euro 26.889,60 (quadriennale, iva esclusa).</t>
  </si>
  <si>
    <t>Nota 1:  L'offerta non potrà superare, pena esclusione, la base d'asta complessiva di lotto di Euro 253.600,00 (quadriennale, iva esclusa).</t>
  </si>
  <si>
    <t>Nota 1:  L'offerta non potrà superare, pena esclusione, la base d'asta complessiva di lotto di Euro 242.010,00 (quadriennale, iva esclusa).</t>
  </si>
  <si>
    <t xml:space="preserve">CEROTTO PER SUTURE CUTANEE </t>
  </si>
  <si>
    <t>Nota 1:  L'offerta non potrà superare, pena esclusione, la base d'asta complessiva di lotto di Euro 818.060,00 (quadriennale, iva esclusa).</t>
  </si>
  <si>
    <t>Nota 1:  L'offerta non potrà superare, pena esclusione, la base d'asta complessiva di lotto di Euro 36.328,00 (quadriennale, iva esclusa).</t>
  </si>
  <si>
    <t>Nota 1:  L'offerta non potrà superare, pena esclusione, la base d'asta complessiva di lotto di Euro 10.705,20 (quadriennale, iva esclusa).</t>
  </si>
  <si>
    <t>Nota 1:  L'offerta non potrà superare, pena esclusione, la base d'asta complessiva di lotto di Euro 195.496,00 (quadriennale, iva esclusa).</t>
  </si>
  <si>
    <t>Nota 1:  L'offerta non potrà superare, pena esclusione, la base d'asta complessiva di lotto di Euro 748.752,00 (quadriennale, iva esclusa).</t>
  </si>
  <si>
    <t>Nota 1:  L'offerta non potrà superare, pena esclusione, la base d'asta complessiva di lotto di Euro 103.532,00 (quadriennale, iva esclusa).</t>
  </si>
  <si>
    <t>Nota 1:  L'offerta non potrà superare, pena esclusione, la base d'asta complessiva di lotto di Euro 39.821,20 (quadriennale, iva esclusa).</t>
  </si>
  <si>
    <t>Nota 1:  L'offerta non potrà superare, pena esclusione, la base d'asta complessiva di lotto di Euro 721.992,00 (quadriennale, iva esclusa).</t>
  </si>
  <si>
    <t>Nota 1:  L'offerta non potrà superare, pena esclusione, la base d'asta complessiva di lotto di Euro 61.234,00 (quadriennale, iva esclusa).</t>
  </si>
  <si>
    <t>Nota 1:  L'offerta non potrà superare, pena esclusione, la base d'asta complessiva di lotto di Euro 6.594,00 (quadriennale, iva esclusa).</t>
  </si>
  <si>
    <t>CIG: 986747739E</t>
  </si>
  <si>
    <t>CIG: 9867514227</t>
  </si>
  <si>
    <t>CIG: 9867547D5F</t>
  </si>
  <si>
    <t>CIG: 9867602AC3</t>
  </si>
  <si>
    <t>CIG: 986763345A</t>
  </si>
  <si>
    <t>CIG: 98676599CD</t>
  </si>
  <si>
    <t>CIG: 9867709312</t>
  </si>
  <si>
    <t>CIG: 98677347B2</t>
  </si>
  <si>
    <t>CIG: 986775268D</t>
  </si>
  <si>
    <t>CIG: 9867798C81</t>
  </si>
  <si>
    <t>CIG: 98679065A3</t>
  </si>
  <si>
    <t>LOTTO n. 12</t>
  </si>
  <si>
    <t>CIG: 9867913B68</t>
  </si>
  <si>
    <t>CIG: 986792989D</t>
  </si>
  <si>
    <t>CIG: 98679466A5</t>
  </si>
  <si>
    <t>CIG: 9867989A20</t>
  </si>
  <si>
    <t>CIG: 98680078FB</t>
  </si>
  <si>
    <t>CIG: 9868024703</t>
  </si>
  <si>
    <t>CIG: 98680669AB</t>
  </si>
  <si>
    <t>CIG: 98680837B3</t>
  </si>
  <si>
    <t>CIG: 9868129DA7</t>
  </si>
  <si>
    <t>CIG: 98681639B7</t>
  </si>
  <si>
    <t>CIG: 9868181892</t>
  </si>
  <si>
    <t>CIG: 9868209FAB</t>
  </si>
  <si>
    <t>CIG: 9868221994</t>
  </si>
  <si>
    <t>CIG: 986823337D</t>
  </si>
  <si>
    <t>CIG: 9868251258</t>
  </si>
  <si>
    <t>CIG: 98682609C3</t>
  </si>
  <si>
    <t>CIG: 9868286F36</t>
  </si>
  <si>
    <t>CIG: 9868339AF4</t>
  </si>
  <si>
    <t>CIG: 98684327B4</t>
  </si>
  <si>
    <t>CIG: 9868447416</t>
  </si>
  <si>
    <t>CIG: 9868552ABA</t>
  </si>
  <si>
    <t>CIG: 986856122A</t>
  </si>
  <si>
    <t>CIG: 9868570995</t>
  </si>
  <si>
    <t>CIG: 98685812AB</t>
  </si>
  <si>
    <t>CIG: 9868595E35</t>
  </si>
  <si>
    <t>CIG: 986860781E</t>
  </si>
  <si>
    <t>CIG: 9868617061</t>
  </si>
  <si>
    <t>CIG: 9868631BEB</t>
  </si>
  <si>
    <t>CIG: 9868639288</t>
  </si>
  <si>
    <t>Nota 1:  L'offerta non potrà superare, pena esclusione, la base d'asta complessiva di lotto di Euro 657300,00 (quadriennale, iva esclusa).</t>
  </si>
  <si>
    <t>Nota 1:  L'offerta non potrà superare, pena esclusione, la base d'asta complessiva di lotto di Euro  661.440,00 (quadriennale, iva esclusa).</t>
  </si>
  <si>
    <t>Nota 1:  L'offerta non potrà superare, pena esclusione, la base d'asta complessiva di lotto di Euro 1.678.296,00 (quadriennale, iva esclusa).</t>
  </si>
  <si>
    <t>Nota 1:  L'offerta non potrà superare, pena esclusione, la base d'asta complessiva di lotto di Euro 49.578,00 (quadriennale, iva esclusa).</t>
  </si>
  <si>
    <t>Nota 1:  L'offerta non potrà superare, pena esclusione, la base d'asta complessiva di lotto di Euro  24.328,00 (quadriennale, iva esclusa).</t>
  </si>
  <si>
    <t xml:space="preserve">a) cm. 5x5
pezzi
</t>
  </si>
  <si>
    <t>Nota 1:  L'offerta non potrà superare, pena esclusione, la base d'asta complessiva di lotto di Euro 305.208,00 (quadriennale, iva esclusa).</t>
  </si>
  <si>
    <t xml:space="preserve">MEDICAZIONI IN TNT PIEGATE NON STERILI </t>
  </si>
  <si>
    <t>Nota 1:  L'offerta non potrà superare, pena esclusione, la base d'asta complessiva di lotto di Euro 95.752,00 (quadriennale, iva esclusa).</t>
  </si>
  <si>
    <t>Nota 1:  L'offerta non potrà superare, pena esclusione, la base d'asta complessiva di lotto di Euro  15.180,00 (quadriennale, iva esclusa).</t>
  </si>
  <si>
    <t>Nota 1:  L'offerta non potrà superare, pena esclusione, la base d'asta complessiva di lotto di Euro  76.800,00 (quadriennale, iva esclusa).</t>
  </si>
  <si>
    <t>Nota 1:  L'offerta non potrà superare, pena esclusione, la base d'asta complessiva di lotto di Euro 179.120,00 (quadriennale, iva esclusa).</t>
  </si>
  <si>
    <t>Nota 1:  L'offerta non potrà superare, pena esclusione, la base d'asta complessiva di lotto di Euro 291.600,00 (quadriennale, iva esclusa).</t>
  </si>
  <si>
    <t>Nota 1:  L'offerta non potrà superare, pena esclusione, la base d'asta complessiva di lotto di Euro  32.400,00 (quadriennale, iva esclusa).</t>
  </si>
  <si>
    <t>Nota 1:  L'offerta non potrà superare, pena esclusione, la base d'asta complessiva di lotto di Euro 26.224,00 (quadriennale, iva esclusa).</t>
  </si>
  <si>
    <t>Nota 1:  L'offerta non potrà superare, pena esclusione, la base d'asta complessiva di lotto di Euro 1.941.240,00 (quadriennale, iva esclusa).</t>
  </si>
  <si>
    <t>Nota 1:  L'offerta non potrà superare, pena esclusione, la base d'asta complessiva di lotto di Euro  213.840,00 (quadriennale, iva esclusa).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</si>
</sst>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_-* #,##0.00\ _€_-;\-* #,##0.00\ _€_-;_-* &quot;-&quot;??\ _€_-;_-@_-"/>
    <numFmt numFmtId="167" formatCode="[$-410]General"/>
    <numFmt numFmtId="168" formatCode="#,##0.00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12" fillId="0" borderId="0" applyBorder="0" applyProtection="0"/>
  </cellStyleXfs>
  <cellXfs count="9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7" fillId="0" borderId="1" xfId="0" applyFont="1" applyBorder="1"/>
    <xf numFmtId="164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3" borderId="7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7" fillId="0" borderId="0" xfId="0" applyFont="1"/>
    <xf numFmtId="164" fontId="4" fillId="0" borderId="0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11" fillId="0" borderId="0" xfId="0" applyFont="1"/>
    <xf numFmtId="0" fontId="6" fillId="4" borderId="7" xfId="0" applyFont="1" applyFill="1" applyBorder="1" applyAlignment="1">
      <alignment vertical="justify" wrapText="1"/>
    </xf>
    <xf numFmtId="0" fontId="6" fillId="4" borderId="1" xfId="0" applyFont="1" applyFill="1" applyBorder="1" applyAlignment="1">
      <alignment vertical="justify" wrapText="1"/>
    </xf>
    <xf numFmtId="0" fontId="6" fillId="4" borderId="9" xfId="0" applyFont="1" applyFill="1" applyBorder="1" applyAlignment="1">
      <alignment vertical="justify" wrapText="1"/>
    </xf>
    <xf numFmtId="168" fontId="13" fillId="5" borderId="15" xfId="2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168" fontId="13" fillId="5" borderId="1" xfId="2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43" fontId="4" fillId="0" borderId="1" xfId="1" quotePrefix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/>
  </cellXfs>
  <cellStyles count="3">
    <cellStyle name="Excel Built-in Normal" xfId="2" xr:uid="{17D473DF-ACE0-4D7C-B488-4CFC912BE497}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CAD4E-F87B-42DE-8BD4-482AF07DA4EA}">
  <dimension ref="A2:K15"/>
  <sheetViews>
    <sheetView view="pageBreakPreview" zoomScale="60" zoomScaleNormal="100" workbookViewId="0">
      <selection activeCell="G22" sqref="G22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.5703125" customWidth="1"/>
    <col min="9" max="9" width="17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211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21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22</v>
      </c>
      <c r="C9" s="3"/>
      <c r="D9" s="15" t="s">
        <v>23</v>
      </c>
      <c r="E9" s="3"/>
      <c r="F9" s="3"/>
      <c r="G9" s="5"/>
      <c r="H9" s="6">
        <v>24280</v>
      </c>
      <c r="I9" s="7">
        <v>3.2</v>
      </c>
      <c r="J9" s="7">
        <v>3.2</v>
      </c>
      <c r="K9" s="65">
        <f>+(H9*J9)+(H10*J10)</f>
        <v>195496</v>
      </c>
    </row>
    <row r="10" spans="1:11" ht="15.75" thickBot="1" x14ac:dyDescent="0.3">
      <c r="A10" s="62"/>
      <c r="B10" s="64"/>
      <c r="C10" s="17"/>
      <c r="D10" s="15" t="s">
        <v>24</v>
      </c>
      <c r="E10" s="18"/>
      <c r="F10" s="19"/>
      <c r="G10" s="20"/>
      <c r="H10" s="6">
        <v>12400</v>
      </c>
      <c r="I10" s="7">
        <v>9.5</v>
      </c>
      <c r="J10" s="7">
        <v>9.5</v>
      </c>
      <c r="K10" s="62"/>
    </row>
    <row r="13" spans="1:11" x14ac:dyDescent="0.25">
      <c r="A13" s="49" t="s">
        <v>204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ADCCD-3755-482C-BB89-E7DAE0EA1855}">
  <sheetPr>
    <pageSetUpPr fitToPage="1"/>
  </sheetPr>
  <dimension ref="A2:K14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" customWidth="1"/>
    <col min="9" max="9" width="17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212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26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x14ac:dyDescent="0.25">
      <c r="A9" s="62"/>
      <c r="B9" s="21" t="s">
        <v>27</v>
      </c>
      <c r="C9" s="3"/>
      <c r="D9" s="15" t="s">
        <v>23</v>
      </c>
      <c r="E9" s="3"/>
      <c r="F9" s="3"/>
      <c r="G9" s="5"/>
      <c r="H9" s="6">
        <v>164200</v>
      </c>
      <c r="I9" s="7">
        <v>4.5599999999999996</v>
      </c>
      <c r="J9" s="8">
        <v>4.5599999999999996</v>
      </c>
      <c r="K9" s="22">
        <f>+H9*J9</f>
        <v>748751.99999999988</v>
      </c>
    </row>
    <row r="12" spans="1:11" x14ac:dyDescent="0.25">
      <c r="A12" s="49" t="s">
        <v>205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2:K12"/>
    <mergeCell ref="A14:B14"/>
    <mergeCell ref="D14:E14"/>
    <mergeCell ref="A4:K4"/>
    <mergeCell ref="A5:K5"/>
    <mergeCell ref="A6:K6"/>
    <mergeCell ref="A7:K7"/>
    <mergeCell ref="A8:A9"/>
  </mergeCells>
  <pageMargins left="0.7" right="0.7" top="0.75" bottom="0.7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1DAE-411A-4254-BA60-D655068FFB47}">
  <dimension ref="A2:K15"/>
  <sheetViews>
    <sheetView tabSelected="1" view="pageBreakPreview" zoomScale="106" zoomScaleNormal="100" zoomScaleSheetLayoutView="106" workbookViewId="0">
      <selection activeCell="J9" sqref="J9:J10"/>
    </sheetView>
  </sheetViews>
  <sheetFormatPr defaultRowHeight="15" x14ac:dyDescent="0.25"/>
  <cols>
    <col min="1" max="2" width="13.285156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.7109375" customWidth="1"/>
    <col min="9" max="9" width="17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213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84">
        <v>0.12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85"/>
      <c r="B9" s="63" t="s">
        <v>28</v>
      </c>
      <c r="C9" s="3"/>
      <c r="D9" s="23" t="s">
        <v>29</v>
      </c>
      <c r="E9" s="3"/>
      <c r="F9" s="3"/>
      <c r="G9" s="5"/>
      <c r="H9" s="6">
        <v>432000</v>
      </c>
      <c r="I9" s="7">
        <v>0.12</v>
      </c>
      <c r="J9" s="7"/>
      <c r="K9" s="65">
        <f>+(H9*J9)+(H10*J10)</f>
        <v>0</v>
      </c>
    </row>
    <row r="10" spans="1:11" ht="60.75" thickBot="1" x14ac:dyDescent="0.3">
      <c r="A10" s="86"/>
      <c r="B10" s="64"/>
      <c r="C10" s="17"/>
      <c r="D10" s="10" t="s">
        <v>30</v>
      </c>
      <c r="E10" s="18"/>
      <c r="F10" s="19"/>
      <c r="G10" s="20"/>
      <c r="H10" s="6">
        <v>1080000</v>
      </c>
      <c r="I10" s="7">
        <v>0.15</v>
      </c>
      <c r="J10" s="7"/>
      <c r="K10" s="62"/>
    </row>
    <row r="13" spans="1:11" x14ac:dyDescent="0.25">
      <c r="A13" s="87" t="s">
        <v>268</v>
      </c>
      <c r="B13" s="88"/>
      <c r="C13" s="88"/>
      <c r="D13" s="88"/>
      <c r="E13" s="88"/>
      <c r="F13" s="88"/>
      <c r="G13" s="88"/>
      <c r="H13" s="88"/>
      <c r="I13" s="88"/>
      <c r="J13" s="89"/>
      <c r="K13" s="89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5:B15"/>
    <mergeCell ref="D15:E15"/>
    <mergeCell ref="A13:K13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E2B27-10A2-40D8-A1CA-C7AF27DA524E}">
  <dimension ref="A2:K17"/>
  <sheetViews>
    <sheetView view="pageBreakPreview" zoomScale="60" zoomScaleNormal="100" workbookViewId="0">
      <selection activeCell="A14" sqref="A14:K14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2.71093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214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84.75" thickBot="1" x14ac:dyDescent="0.3">
      <c r="A8" s="60" t="s">
        <v>31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32</v>
      </c>
      <c r="C9" s="3"/>
      <c r="D9" s="23" t="s">
        <v>33</v>
      </c>
      <c r="E9" s="3"/>
      <c r="F9" s="3"/>
      <c r="G9" s="5"/>
      <c r="H9" s="6">
        <v>1804000</v>
      </c>
      <c r="I9" s="7">
        <v>6.5000000000000002E-2</v>
      </c>
      <c r="J9" s="7">
        <v>6.5000000000000002E-2</v>
      </c>
      <c r="K9" s="65">
        <f>(H9*J9)+(H10*J10)+(H11*J11)</f>
        <v>1941240</v>
      </c>
    </row>
    <row r="10" spans="1:11" ht="45" x14ac:dyDescent="0.25">
      <c r="A10" s="61"/>
      <c r="B10" s="66"/>
      <c r="C10" s="3"/>
      <c r="D10" s="9" t="s">
        <v>34</v>
      </c>
      <c r="E10" s="3"/>
      <c r="F10" s="3"/>
      <c r="G10" s="5"/>
      <c r="H10" s="6">
        <v>2404000</v>
      </c>
      <c r="I10" s="7">
        <v>8.5000000000000006E-2</v>
      </c>
      <c r="J10" s="7">
        <v>8.5000000000000006E-2</v>
      </c>
      <c r="K10" s="67"/>
    </row>
    <row r="11" spans="1:11" ht="45.75" thickBot="1" x14ac:dyDescent="0.3">
      <c r="A11" s="62"/>
      <c r="B11" s="64"/>
      <c r="C11" s="17"/>
      <c r="D11" s="10" t="s">
        <v>35</v>
      </c>
      <c r="E11" s="18"/>
      <c r="F11" s="19"/>
      <c r="G11" s="20"/>
      <c r="H11" s="6">
        <v>14724000</v>
      </c>
      <c r="I11" s="7">
        <v>0.11</v>
      </c>
      <c r="J11" s="7">
        <v>0.11</v>
      </c>
      <c r="K11" s="62"/>
    </row>
    <row r="14" spans="1:11" x14ac:dyDescent="0.25">
      <c r="A14" s="49" t="s">
        <v>267</v>
      </c>
      <c r="B14" s="50"/>
      <c r="C14" s="50"/>
      <c r="D14" s="50"/>
      <c r="E14" s="50"/>
      <c r="F14" s="50"/>
      <c r="G14" s="50"/>
      <c r="H14" s="50"/>
      <c r="I14" s="50"/>
      <c r="J14" s="51"/>
      <c r="K14" s="51"/>
    </row>
    <row r="15" spans="1:11" x14ac:dyDescent="0.25">
      <c r="A15" s="12"/>
      <c r="B15" s="12"/>
      <c r="C15" s="12"/>
      <c r="D15" s="12"/>
      <c r="E15" s="13"/>
      <c r="F15" s="12"/>
      <c r="G15" s="12"/>
      <c r="H15" s="12"/>
      <c r="I15" s="12"/>
      <c r="J15" s="12"/>
    </row>
    <row r="16" spans="1:11" ht="15.75" x14ac:dyDescent="0.25">
      <c r="A16" s="52" t="s">
        <v>19</v>
      </c>
      <c r="B16" s="52"/>
      <c r="C16" s="14"/>
      <c r="D16" s="53" t="s">
        <v>20</v>
      </c>
      <c r="E16" s="54"/>
      <c r="F16" s="14"/>
      <c r="G16" s="14"/>
      <c r="H16" s="12"/>
      <c r="I16" s="12"/>
      <c r="J16" s="12"/>
    </row>
    <row r="17" spans="11:11" x14ac:dyDescent="0.25">
      <c r="K17">
        <f>117260+170340+1619640</f>
        <v>1907240</v>
      </c>
    </row>
  </sheetData>
  <mergeCells count="10">
    <mergeCell ref="A16:B16"/>
    <mergeCell ref="D16:E16"/>
    <mergeCell ref="A14:K14"/>
    <mergeCell ref="A4:K4"/>
    <mergeCell ref="A5:K5"/>
    <mergeCell ref="A6:K6"/>
    <mergeCell ref="A7:K7"/>
    <mergeCell ref="A8:A11"/>
    <mergeCell ref="B9:B11"/>
    <mergeCell ref="K9:K11"/>
  </mergeCells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66710-B21B-4CC4-ADEE-83CAF3D01BBF}">
  <dimension ref="A2:K15"/>
  <sheetViews>
    <sheetView view="pageBreakPreview" topLeftCell="A3" zoomScale="60" zoomScaleNormal="100" workbookViewId="0">
      <selection activeCell="A13" sqref="A13:K13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215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36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37</v>
      </c>
      <c r="C9" s="3"/>
      <c r="D9" s="23" t="s">
        <v>38</v>
      </c>
      <c r="E9" s="3"/>
      <c r="F9" s="3"/>
      <c r="G9" s="5"/>
      <c r="H9" s="6">
        <v>1620000</v>
      </c>
      <c r="I9" s="7">
        <v>2.5000000000000001E-2</v>
      </c>
      <c r="J9" s="7">
        <v>2.5000000000000001E-2</v>
      </c>
      <c r="K9" s="65">
        <f>+(H9*J9)+(H10*J10)</f>
        <v>657300</v>
      </c>
    </row>
    <row r="10" spans="1:11" ht="45.75" thickBot="1" x14ac:dyDescent="0.3">
      <c r="A10" s="62"/>
      <c r="B10" s="64"/>
      <c r="C10" s="17"/>
      <c r="D10" s="10" t="s">
        <v>39</v>
      </c>
      <c r="E10" s="18"/>
      <c r="F10" s="19"/>
      <c r="G10" s="20"/>
      <c r="H10" s="6">
        <v>15420000</v>
      </c>
      <c r="I10" s="7">
        <v>0.04</v>
      </c>
      <c r="J10" s="7">
        <v>0.04</v>
      </c>
      <c r="K10" s="62"/>
    </row>
    <row r="13" spans="1:11" x14ac:dyDescent="0.25">
      <c r="A13" s="49" t="s">
        <v>252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5:B15"/>
    <mergeCell ref="D15:E15"/>
    <mergeCell ref="A13:K13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F80D-6937-4057-9A72-BFDC1B4A44C1}">
  <dimension ref="A2:K16"/>
  <sheetViews>
    <sheetView view="pageBreakPreview" zoomScale="60" zoomScaleNormal="100" workbookViewId="0">
      <selection activeCell="J9" sqref="J9:J11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.7109375" customWidth="1"/>
    <col min="9" max="9" width="11" customWidth="1"/>
    <col min="10" max="10" width="11.7109375" customWidth="1"/>
    <col min="11" max="11" width="18.4257812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216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40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41</v>
      </c>
      <c r="C9" s="3"/>
      <c r="D9" s="4" t="s">
        <v>42</v>
      </c>
      <c r="E9" s="3"/>
      <c r="F9" s="3"/>
      <c r="G9" s="5"/>
      <c r="H9" s="6">
        <v>2280000</v>
      </c>
      <c r="I9" s="7">
        <v>2.8000000000000001E-2</v>
      </c>
      <c r="J9" s="7"/>
      <c r="K9" s="65">
        <f>(H9*J9)+(H10*J10)+(H11*J11)</f>
        <v>0</v>
      </c>
    </row>
    <row r="10" spans="1:11" ht="45" x14ac:dyDescent="0.25">
      <c r="A10" s="61"/>
      <c r="B10" s="66"/>
      <c r="C10" s="3"/>
      <c r="D10" s="9" t="s">
        <v>43</v>
      </c>
      <c r="E10" s="3"/>
      <c r="F10" s="3"/>
      <c r="G10" s="5"/>
      <c r="H10" s="6">
        <v>5948000</v>
      </c>
      <c r="I10" s="7">
        <v>0.05</v>
      </c>
      <c r="J10" s="7"/>
      <c r="K10" s="67"/>
    </row>
    <row r="11" spans="1:11" ht="45.75" thickBot="1" x14ac:dyDescent="0.3">
      <c r="A11" s="62"/>
      <c r="B11" s="64"/>
      <c r="C11" s="17"/>
      <c r="D11" s="10" t="s">
        <v>44</v>
      </c>
      <c r="E11" s="18"/>
      <c r="F11" s="19"/>
      <c r="G11" s="20"/>
      <c r="H11" s="6">
        <v>3160000</v>
      </c>
      <c r="I11" s="7">
        <v>9.5000000000000001E-2</v>
      </c>
      <c r="J11" s="7"/>
      <c r="K11" s="62"/>
    </row>
    <row r="14" spans="1:11" x14ac:dyDescent="0.25">
      <c r="A14" s="49" t="s">
        <v>253</v>
      </c>
      <c r="B14" s="50"/>
      <c r="C14" s="50"/>
      <c r="D14" s="50"/>
      <c r="E14" s="50"/>
      <c r="F14" s="50"/>
      <c r="G14" s="50"/>
      <c r="H14" s="50"/>
      <c r="I14" s="50"/>
      <c r="J14" s="51"/>
      <c r="K14" s="51"/>
    </row>
    <row r="15" spans="1:11" x14ac:dyDescent="0.25">
      <c r="A15" s="12"/>
      <c r="B15" s="12"/>
      <c r="C15" s="12"/>
      <c r="D15" s="12"/>
      <c r="E15" s="13"/>
      <c r="F15" s="12"/>
      <c r="G15" s="12"/>
      <c r="H15" s="12"/>
      <c r="I15" s="12"/>
      <c r="J15" s="12"/>
    </row>
    <row r="16" spans="1:11" ht="15.75" x14ac:dyDescent="0.25">
      <c r="A16" s="52" t="s">
        <v>19</v>
      </c>
      <c r="B16" s="52"/>
      <c r="C16" s="14"/>
      <c r="D16" s="53" t="s">
        <v>20</v>
      </c>
      <c r="E16" s="54"/>
      <c r="F16" s="14"/>
      <c r="G16" s="14"/>
      <c r="H16" s="12"/>
      <c r="I16" s="12"/>
      <c r="J16" s="12"/>
    </row>
  </sheetData>
  <mergeCells count="10">
    <mergeCell ref="A16:B16"/>
    <mergeCell ref="D16:E16"/>
    <mergeCell ref="A14:K14"/>
    <mergeCell ref="A4:K4"/>
    <mergeCell ref="A5:K5"/>
    <mergeCell ref="A6:K6"/>
    <mergeCell ref="A7:K7"/>
    <mergeCell ref="A8:A11"/>
    <mergeCell ref="B9:B11"/>
    <mergeCell ref="K9:K11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8365-8507-4D17-92C6-48861186E548}">
  <dimension ref="A2:K23"/>
  <sheetViews>
    <sheetView view="pageBreakPreview" zoomScale="60" zoomScaleNormal="100" workbookViewId="0">
      <selection activeCell="J16" sqref="J9:J16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217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45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81.75" customHeight="1" x14ac:dyDescent="0.25">
      <c r="A9" s="61"/>
      <c r="B9" s="63" t="s">
        <v>46</v>
      </c>
      <c r="C9" s="3"/>
      <c r="D9" s="4" t="s">
        <v>47</v>
      </c>
      <c r="E9" s="3"/>
      <c r="F9" s="3"/>
      <c r="G9" s="5"/>
      <c r="H9" s="6">
        <v>1760000</v>
      </c>
      <c r="I9" s="7">
        <v>0.25</v>
      </c>
      <c r="J9" s="7"/>
      <c r="K9" s="65">
        <f>(H9*J9)+(H10*J10)+(+H11*J11)+ (H12*J12)+ (H13*J13)+(H14*J14)+ (H15*J15)+(H16*J16)</f>
        <v>0</v>
      </c>
    </row>
    <row r="10" spans="1:11" ht="60" x14ac:dyDescent="0.25">
      <c r="A10" s="61"/>
      <c r="B10" s="66"/>
      <c r="C10" s="3"/>
      <c r="D10" s="9" t="s">
        <v>48</v>
      </c>
      <c r="E10" s="3"/>
      <c r="F10" s="3"/>
      <c r="G10" s="5"/>
      <c r="H10" s="6">
        <v>1068000</v>
      </c>
      <c r="I10" s="7">
        <v>0.6</v>
      </c>
      <c r="J10" s="7"/>
      <c r="K10" s="67"/>
    </row>
    <row r="11" spans="1:11" ht="75.75" customHeight="1" x14ac:dyDescent="0.25">
      <c r="A11" s="61"/>
      <c r="B11" s="66"/>
      <c r="C11" s="3"/>
      <c r="D11" s="9" t="s">
        <v>49</v>
      </c>
      <c r="E11" s="3"/>
      <c r="F11" s="3"/>
      <c r="G11" s="5"/>
      <c r="H11" s="6">
        <v>328000</v>
      </c>
      <c r="I11" s="7">
        <v>0.8</v>
      </c>
      <c r="J11" s="7"/>
      <c r="K11" s="67"/>
    </row>
    <row r="12" spans="1:11" ht="66.75" customHeight="1" x14ac:dyDescent="0.25">
      <c r="A12" s="61"/>
      <c r="B12" s="66"/>
      <c r="C12" s="3"/>
      <c r="D12" s="9" t="s">
        <v>50</v>
      </c>
      <c r="E12" s="3"/>
      <c r="F12" s="3"/>
      <c r="G12" s="5"/>
      <c r="H12" s="6">
        <v>46000</v>
      </c>
      <c r="I12" s="7">
        <v>0.12</v>
      </c>
      <c r="J12" s="7"/>
      <c r="K12" s="67"/>
    </row>
    <row r="13" spans="1:11" ht="75" x14ac:dyDescent="0.25">
      <c r="A13" s="61"/>
      <c r="B13" s="66"/>
      <c r="C13" s="3"/>
      <c r="D13" s="9" t="s">
        <v>51</v>
      </c>
      <c r="E13" s="3"/>
      <c r="F13" s="3"/>
      <c r="G13" s="5"/>
      <c r="H13" s="6">
        <v>75600</v>
      </c>
      <c r="I13" s="7">
        <v>0.15</v>
      </c>
      <c r="J13" s="7"/>
      <c r="K13" s="67"/>
    </row>
    <row r="14" spans="1:11" ht="60" x14ac:dyDescent="0.25">
      <c r="A14" s="61"/>
      <c r="B14" s="66"/>
      <c r="C14" s="3"/>
      <c r="D14" s="9" t="s">
        <v>52</v>
      </c>
      <c r="E14" s="3"/>
      <c r="F14" s="3"/>
      <c r="G14" s="5"/>
      <c r="H14" s="6">
        <v>32800</v>
      </c>
      <c r="I14" s="7">
        <v>0.18</v>
      </c>
      <c r="J14" s="7"/>
      <c r="K14" s="67"/>
    </row>
    <row r="15" spans="1:11" ht="81" customHeight="1" x14ac:dyDescent="0.25">
      <c r="A15" s="61"/>
      <c r="B15" s="66"/>
      <c r="C15" s="3"/>
      <c r="D15" s="32" t="s">
        <v>53</v>
      </c>
      <c r="E15" s="3"/>
      <c r="F15" s="3"/>
      <c r="G15" s="5"/>
      <c r="H15" s="6">
        <v>243200</v>
      </c>
      <c r="I15" s="7">
        <v>0.16</v>
      </c>
      <c r="J15" s="7"/>
      <c r="K15" s="67"/>
    </row>
    <row r="16" spans="1:11" ht="60.75" thickBot="1" x14ac:dyDescent="0.3">
      <c r="A16" s="62"/>
      <c r="B16" s="64"/>
      <c r="C16" s="17"/>
      <c r="D16" s="10" t="s">
        <v>54</v>
      </c>
      <c r="E16" s="18"/>
      <c r="F16" s="19"/>
      <c r="G16" s="20"/>
      <c r="H16" s="6">
        <v>1302000</v>
      </c>
      <c r="I16" s="7">
        <v>0.21</v>
      </c>
      <c r="J16" s="7"/>
      <c r="K16" s="62"/>
    </row>
    <row r="17" spans="1:11" x14ac:dyDescent="0.25">
      <c r="A17" s="24"/>
      <c r="B17" s="25"/>
      <c r="C17" s="24"/>
      <c r="D17" s="26"/>
      <c r="E17" s="24"/>
      <c r="F17" s="24"/>
      <c r="G17" s="27"/>
      <c r="H17" s="28"/>
      <c r="I17" s="29"/>
      <c r="J17" s="30"/>
      <c r="K17" s="31"/>
    </row>
    <row r="18" spans="1:11" x14ac:dyDescent="0.25">
      <c r="A18" s="24"/>
      <c r="B18" s="25"/>
      <c r="C18" s="24"/>
      <c r="D18" s="26"/>
      <c r="E18" s="24"/>
      <c r="F18" s="24"/>
      <c r="G18" s="27"/>
      <c r="H18" s="28"/>
      <c r="I18" s="29"/>
      <c r="J18" s="30"/>
      <c r="K18" s="31"/>
    </row>
    <row r="20" spans="1:11" ht="15.75" thickBot="1" x14ac:dyDescent="0.3"/>
    <row r="21" spans="1:11" ht="15.75" thickBot="1" x14ac:dyDescent="0.3">
      <c r="A21" s="68" t="s">
        <v>254</v>
      </c>
      <c r="B21" s="69"/>
      <c r="C21" s="69"/>
      <c r="D21" s="69"/>
      <c r="E21" s="69"/>
      <c r="F21" s="69"/>
      <c r="G21" s="69"/>
      <c r="H21" s="69"/>
      <c r="I21" s="70"/>
      <c r="J21" s="11"/>
    </row>
    <row r="22" spans="1:11" x14ac:dyDescent="0.25">
      <c r="A22" s="12"/>
      <c r="B22" s="12"/>
      <c r="C22" s="12"/>
      <c r="D22" s="12"/>
      <c r="E22" s="13"/>
      <c r="F22" s="12"/>
      <c r="G22" s="12"/>
      <c r="H22" s="12"/>
      <c r="I22" s="12"/>
      <c r="J22" s="12"/>
    </row>
    <row r="23" spans="1:11" ht="15.75" x14ac:dyDescent="0.25">
      <c r="A23" s="52" t="s">
        <v>19</v>
      </c>
      <c r="B23" s="52"/>
      <c r="C23" s="14"/>
      <c r="D23" s="53" t="s">
        <v>20</v>
      </c>
      <c r="E23" s="54"/>
      <c r="F23" s="14"/>
      <c r="G23" s="14"/>
      <c r="H23" s="12"/>
      <c r="I23" s="12"/>
      <c r="J23" s="12"/>
    </row>
  </sheetData>
  <mergeCells count="10">
    <mergeCell ref="K9:K16"/>
    <mergeCell ref="A4:K4"/>
    <mergeCell ref="A5:K5"/>
    <mergeCell ref="A6:K6"/>
    <mergeCell ref="A7:K7"/>
    <mergeCell ref="A21:I21"/>
    <mergeCell ref="A23:B23"/>
    <mergeCell ref="D23:E23"/>
    <mergeCell ref="A8:A16"/>
    <mergeCell ref="B9:B16"/>
  </mergeCells>
  <pageMargins left="0.7" right="0.7" top="0.75" bottom="0.75" header="0.3" footer="0.3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4E01-210F-4E6B-9D50-CD8A0F4E9B4B}">
  <dimension ref="A2:K18"/>
  <sheetViews>
    <sheetView view="pageBreakPreview" topLeftCell="A6" zoomScale="60" zoomScaleNormal="100" workbookViewId="0">
      <selection activeCell="J9" sqref="J9:J13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218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2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x14ac:dyDescent="0.25">
      <c r="A9" s="61"/>
      <c r="B9" s="63" t="s">
        <v>13</v>
      </c>
      <c r="C9" s="3"/>
      <c r="D9" s="4" t="s">
        <v>14</v>
      </c>
      <c r="E9" s="3"/>
      <c r="F9" s="3"/>
      <c r="G9" s="5"/>
      <c r="H9" s="6">
        <v>245200</v>
      </c>
      <c r="I9" s="7">
        <v>0.05</v>
      </c>
      <c r="J9" s="7"/>
      <c r="K9" s="65">
        <f>(H9*J9)+(H10*J10)+(+H11*J11)+ (H12*J12)+ (H13*J13)</f>
        <v>0</v>
      </c>
    </row>
    <row r="10" spans="1:11" ht="45" x14ac:dyDescent="0.25">
      <c r="A10" s="61"/>
      <c r="B10" s="66"/>
      <c r="C10" s="3"/>
      <c r="D10" s="9" t="s">
        <v>15</v>
      </c>
      <c r="E10" s="3"/>
      <c r="F10" s="3"/>
      <c r="G10" s="5"/>
      <c r="H10" s="6">
        <v>272000</v>
      </c>
      <c r="I10" s="7">
        <v>5.1999999999999998E-2</v>
      </c>
      <c r="J10" s="7"/>
      <c r="K10" s="67"/>
    </row>
    <row r="11" spans="1:11" ht="45" x14ac:dyDescent="0.25">
      <c r="A11" s="61"/>
      <c r="B11" s="66"/>
      <c r="C11" s="3"/>
      <c r="D11" s="9" t="s">
        <v>16</v>
      </c>
      <c r="E11" s="3"/>
      <c r="F11" s="3"/>
      <c r="G11" s="5"/>
      <c r="H11" s="6">
        <v>147600</v>
      </c>
      <c r="I11" s="7">
        <v>5.5E-2</v>
      </c>
      <c r="J11" s="7"/>
      <c r="K11" s="67"/>
    </row>
    <row r="12" spans="1:11" ht="45" x14ac:dyDescent="0.25">
      <c r="A12" s="61"/>
      <c r="B12" s="66"/>
      <c r="C12" s="3"/>
      <c r="D12" s="9" t="s">
        <v>17</v>
      </c>
      <c r="E12" s="3"/>
      <c r="F12" s="3"/>
      <c r="G12" s="5"/>
      <c r="H12" s="6">
        <v>164000</v>
      </c>
      <c r="I12" s="7">
        <v>5.8000000000000003E-2</v>
      </c>
      <c r="J12" s="7"/>
      <c r="K12" s="67"/>
    </row>
    <row r="13" spans="1:11" ht="45.75" thickBot="1" x14ac:dyDescent="0.3">
      <c r="A13" s="61"/>
      <c r="B13" s="71"/>
      <c r="C13" s="3"/>
      <c r="D13" s="10" t="s">
        <v>18</v>
      </c>
      <c r="E13" s="3"/>
      <c r="F13" s="3"/>
      <c r="G13" s="5"/>
      <c r="H13" s="6">
        <v>88000</v>
      </c>
      <c r="I13" s="7">
        <v>6.3E-2</v>
      </c>
      <c r="J13" s="7"/>
      <c r="K13" s="72"/>
    </row>
    <row r="16" spans="1:11" x14ac:dyDescent="0.25">
      <c r="A16" s="49" t="s">
        <v>255</v>
      </c>
      <c r="B16" s="50"/>
      <c r="C16" s="50"/>
      <c r="D16" s="50"/>
      <c r="E16" s="50"/>
      <c r="F16" s="50"/>
      <c r="G16" s="50"/>
      <c r="H16" s="50"/>
      <c r="I16" s="50"/>
      <c r="J16" s="51"/>
      <c r="K16" s="51"/>
    </row>
    <row r="17" spans="1:10" x14ac:dyDescent="0.25">
      <c r="A17" s="12"/>
      <c r="B17" s="12"/>
      <c r="C17" s="12"/>
      <c r="D17" s="12"/>
      <c r="E17" s="13"/>
      <c r="F17" s="12"/>
      <c r="G17" s="12"/>
      <c r="H17" s="12"/>
      <c r="I17" s="12"/>
      <c r="J17" s="12"/>
    </row>
    <row r="18" spans="1:10" ht="15.75" x14ac:dyDescent="0.25">
      <c r="A18" s="52" t="s">
        <v>19</v>
      </c>
      <c r="B18" s="52"/>
      <c r="C18" s="14"/>
      <c r="D18" s="53" t="s">
        <v>20</v>
      </c>
      <c r="E18" s="54"/>
      <c r="F18" s="14"/>
      <c r="G18" s="14"/>
      <c r="H18" s="12"/>
      <c r="I18" s="12"/>
      <c r="J18" s="12"/>
    </row>
  </sheetData>
  <mergeCells count="10">
    <mergeCell ref="A18:B18"/>
    <mergeCell ref="D18:E18"/>
    <mergeCell ref="A4:K4"/>
    <mergeCell ref="A5:K5"/>
    <mergeCell ref="A6:K6"/>
    <mergeCell ref="A7:K7"/>
    <mergeCell ref="A8:A13"/>
    <mergeCell ref="B9:B13"/>
    <mergeCell ref="K9:K13"/>
    <mergeCell ref="A16:K16"/>
  </mergeCells>
  <pageMargins left="0.7" right="0.7" top="0.75" bottom="0.75" header="0.3" footer="0.3"/>
  <pageSetup paperSize="9"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0436-8F23-4602-B175-1B40F4141D45}">
  <dimension ref="A2:K18"/>
  <sheetViews>
    <sheetView view="pageBreakPreview" topLeftCell="A3" zoomScale="60" zoomScaleNormal="100" workbookViewId="0">
      <selection activeCell="A16" sqref="A16:K16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219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56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55</v>
      </c>
      <c r="C9" s="3"/>
      <c r="D9" s="4" t="s">
        <v>14</v>
      </c>
      <c r="E9" s="3"/>
      <c r="F9" s="3"/>
      <c r="G9" s="5"/>
      <c r="H9" s="6">
        <v>92000</v>
      </c>
      <c r="I9" s="7">
        <v>1.6E-2</v>
      </c>
      <c r="J9" s="7"/>
      <c r="K9" s="65">
        <f>(H9*J9)+(H10*J10)+(+H11*J11)+ (H12*J12)+ (H13*J13)</f>
        <v>0</v>
      </c>
    </row>
    <row r="10" spans="1:11" ht="45" x14ac:dyDescent="0.25">
      <c r="A10" s="61"/>
      <c r="B10" s="66"/>
      <c r="C10" s="3"/>
      <c r="D10" s="9" t="s">
        <v>15</v>
      </c>
      <c r="E10" s="3"/>
      <c r="F10" s="3"/>
      <c r="G10" s="5"/>
      <c r="H10" s="6">
        <v>12000</v>
      </c>
      <c r="I10" s="7">
        <v>1.7999999999999999E-2</v>
      </c>
      <c r="J10" s="7"/>
      <c r="K10" s="67"/>
    </row>
    <row r="11" spans="1:11" ht="45" x14ac:dyDescent="0.25">
      <c r="A11" s="61"/>
      <c r="B11" s="66"/>
      <c r="C11" s="3"/>
      <c r="D11" s="9" t="s">
        <v>16</v>
      </c>
      <c r="E11" s="3"/>
      <c r="F11" s="3"/>
      <c r="G11" s="5"/>
      <c r="H11" s="6">
        <v>20000</v>
      </c>
      <c r="I11" s="7">
        <v>0.02</v>
      </c>
      <c r="J11" s="7"/>
      <c r="K11" s="67"/>
    </row>
    <row r="12" spans="1:11" ht="45" x14ac:dyDescent="0.25">
      <c r="A12" s="61"/>
      <c r="B12" s="66"/>
      <c r="C12" s="3"/>
      <c r="D12" s="9" t="s">
        <v>17</v>
      </c>
      <c r="E12" s="3"/>
      <c r="F12" s="3"/>
      <c r="G12" s="5"/>
      <c r="H12" s="6">
        <v>40000</v>
      </c>
      <c r="I12" s="7">
        <v>2.5999999999999999E-2</v>
      </c>
      <c r="J12" s="7"/>
      <c r="K12" s="67"/>
    </row>
    <row r="13" spans="1:11" ht="45.75" thickBot="1" x14ac:dyDescent="0.3">
      <c r="A13" s="61"/>
      <c r="B13" s="64"/>
      <c r="C13" s="3"/>
      <c r="D13" s="10" t="s">
        <v>57</v>
      </c>
      <c r="E13" s="3"/>
      <c r="F13" s="3"/>
      <c r="G13" s="5"/>
      <c r="H13" s="6">
        <v>424000</v>
      </c>
      <c r="I13" s="7">
        <v>0.05</v>
      </c>
      <c r="J13" s="7"/>
      <c r="K13" s="72"/>
    </row>
    <row r="16" spans="1:11" x14ac:dyDescent="0.25">
      <c r="A16" s="49" t="s">
        <v>256</v>
      </c>
      <c r="B16" s="50"/>
      <c r="C16" s="50"/>
      <c r="D16" s="50"/>
      <c r="E16" s="50"/>
      <c r="F16" s="50"/>
      <c r="G16" s="50"/>
      <c r="H16" s="50"/>
      <c r="I16" s="50"/>
      <c r="J16" s="51"/>
      <c r="K16" s="51"/>
    </row>
    <row r="17" spans="1:10" x14ac:dyDescent="0.25">
      <c r="A17" s="12"/>
      <c r="B17" s="12"/>
      <c r="C17" s="12"/>
      <c r="D17" s="12"/>
      <c r="E17" s="13"/>
      <c r="F17" s="12"/>
      <c r="G17" s="12"/>
      <c r="H17" s="12"/>
      <c r="I17" s="12"/>
      <c r="J17" s="12"/>
    </row>
    <row r="18" spans="1:10" ht="15.75" x14ac:dyDescent="0.25">
      <c r="A18" s="52" t="s">
        <v>19</v>
      </c>
      <c r="B18" s="52"/>
      <c r="C18" s="14"/>
      <c r="D18" s="53" t="s">
        <v>20</v>
      </c>
      <c r="E18" s="54"/>
      <c r="F18" s="14"/>
      <c r="G18" s="14"/>
      <c r="H18" s="12"/>
      <c r="I18" s="12"/>
      <c r="J18" s="12"/>
    </row>
  </sheetData>
  <mergeCells count="10">
    <mergeCell ref="A18:B18"/>
    <mergeCell ref="D18:E18"/>
    <mergeCell ref="A4:K4"/>
    <mergeCell ref="A5:K5"/>
    <mergeCell ref="A6:K6"/>
    <mergeCell ref="A7:K7"/>
    <mergeCell ref="A8:A13"/>
    <mergeCell ref="B9:B13"/>
    <mergeCell ref="K9:K13"/>
    <mergeCell ref="A16:K16"/>
  </mergeCells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EA9C-8CE4-4079-9DD8-048D65EE7650}">
  <dimension ref="A2:K16"/>
  <sheetViews>
    <sheetView view="pageBreakPreview" topLeftCell="A2" zoomScale="60" zoomScaleNormal="100" workbookViewId="0">
      <selection activeCell="J9" sqref="J9:J11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.1406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220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58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59</v>
      </c>
      <c r="C9" s="3"/>
      <c r="D9" s="34" t="s">
        <v>257</v>
      </c>
      <c r="E9" s="3"/>
      <c r="F9" s="3"/>
      <c r="G9" s="5"/>
      <c r="H9" s="6">
        <v>340800</v>
      </c>
      <c r="I9" s="7">
        <v>1.4999999999999999E-2</v>
      </c>
      <c r="J9" s="7"/>
      <c r="K9" s="65">
        <f>(H9*J9)+(H10*J10)+(+H11*J11)</f>
        <v>0</v>
      </c>
    </row>
    <row r="10" spans="1:11" ht="48.75" customHeight="1" x14ac:dyDescent="0.25">
      <c r="A10" s="61"/>
      <c r="B10" s="66"/>
      <c r="C10" s="3"/>
      <c r="D10" s="35" t="s">
        <v>61</v>
      </c>
      <c r="E10" s="3"/>
      <c r="F10" s="3"/>
      <c r="G10" s="5"/>
      <c r="H10" s="6">
        <v>2380800</v>
      </c>
      <c r="I10" s="7">
        <v>1.7999999999999999E-2</v>
      </c>
      <c r="J10" s="7"/>
      <c r="K10" s="67"/>
    </row>
    <row r="11" spans="1:11" ht="30.75" thickBot="1" x14ac:dyDescent="0.3">
      <c r="A11" s="61"/>
      <c r="B11" s="64"/>
      <c r="C11" s="3"/>
      <c r="D11" s="36" t="s">
        <v>62</v>
      </c>
      <c r="E11" s="3"/>
      <c r="F11" s="3"/>
      <c r="G11" s="5"/>
      <c r="H11" s="6">
        <v>11692800</v>
      </c>
      <c r="I11" s="7">
        <v>2.1999999999999999E-2</v>
      </c>
      <c r="J11" s="7"/>
      <c r="K11" s="72"/>
    </row>
    <row r="14" spans="1:11" x14ac:dyDescent="0.25">
      <c r="A14" s="49" t="s">
        <v>258</v>
      </c>
      <c r="B14" s="50"/>
      <c r="C14" s="50"/>
      <c r="D14" s="50"/>
      <c r="E14" s="50"/>
      <c r="F14" s="50"/>
      <c r="G14" s="50"/>
      <c r="H14" s="50"/>
      <c r="I14" s="50"/>
      <c r="J14" s="51"/>
      <c r="K14" s="51"/>
    </row>
    <row r="15" spans="1:11" x14ac:dyDescent="0.25">
      <c r="A15" s="12"/>
      <c r="B15" s="12"/>
      <c r="C15" s="12"/>
      <c r="D15" s="12"/>
      <c r="E15" s="13"/>
      <c r="F15" s="12"/>
      <c r="G15" s="12"/>
      <c r="H15" s="12"/>
      <c r="I15" s="12"/>
      <c r="J15" s="12"/>
    </row>
    <row r="16" spans="1:11" ht="15.75" x14ac:dyDescent="0.25">
      <c r="A16" s="52" t="s">
        <v>19</v>
      </c>
      <c r="B16" s="52"/>
      <c r="C16" s="14"/>
      <c r="D16" s="53" t="s">
        <v>20</v>
      </c>
      <c r="E16" s="54"/>
      <c r="F16" s="14"/>
      <c r="G16" s="14"/>
      <c r="H16" s="12"/>
      <c r="I16" s="12"/>
      <c r="J16" s="12"/>
    </row>
  </sheetData>
  <mergeCells count="10">
    <mergeCell ref="A16:B16"/>
    <mergeCell ref="D16:E16"/>
    <mergeCell ref="A14:K14"/>
    <mergeCell ref="A4:K4"/>
    <mergeCell ref="A5:K5"/>
    <mergeCell ref="A6:K6"/>
    <mergeCell ref="A7:K7"/>
    <mergeCell ref="A8:A11"/>
    <mergeCell ref="B9:B11"/>
    <mergeCell ref="K9:K11"/>
  </mergeCells>
  <pageMargins left="0.7" right="0.7" top="0.75" bottom="0.75" header="0.3" footer="0.3"/>
  <pageSetup paperSize="9"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EC8C-7A0C-42A4-9796-4F3C6C700C1E}">
  <dimension ref="A2:K15"/>
  <sheetViews>
    <sheetView view="pageBreakPreview" topLeftCell="A3" zoomScale="60" zoomScaleNormal="100" workbookViewId="0">
      <selection activeCell="K17" sqref="K17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221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63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thickBot="1" x14ac:dyDescent="0.3">
      <c r="A9" s="61"/>
      <c r="B9" s="63" t="s">
        <v>259</v>
      </c>
      <c r="C9" s="3"/>
      <c r="D9" s="34" t="s">
        <v>64</v>
      </c>
      <c r="E9" s="3"/>
      <c r="F9" s="3"/>
      <c r="G9" s="5"/>
      <c r="H9" s="6">
        <v>6626000</v>
      </c>
      <c r="I9" s="37">
        <v>5.0000000000000001E-3</v>
      </c>
      <c r="J9" s="37"/>
      <c r="K9" s="65">
        <f>+(H9*J9)+(H10*J10)</f>
        <v>0</v>
      </c>
    </row>
    <row r="10" spans="1:11" ht="30.75" thickBot="1" x14ac:dyDescent="0.3">
      <c r="A10" s="62"/>
      <c r="B10" s="64"/>
      <c r="C10" s="17"/>
      <c r="D10" s="36" t="s">
        <v>65</v>
      </c>
      <c r="E10" s="18"/>
      <c r="F10" s="19"/>
      <c r="G10" s="20"/>
      <c r="H10" s="6">
        <v>8946000</v>
      </c>
      <c r="I10" s="37">
        <v>7.0000000000000001E-3</v>
      </c>
      <c r="J10" s="37"/>
      <c r="K10" s="62"/>
    </row>
    <row r="13" spans="1:11" x14ac:dyDescent="0.25">
      <c r="A13" s="49" t="s">
        <v>260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6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C8CC-C734-4AD4-B820-D75C08EAB160}">
  <dimension ref="A2:K15"/>
  <sheetViews>
    <sheetView view="pageBreakPreview" zoomScale="60" zoomScaleNormal="100" workbookViewId="0">
      <selection activeCell="J9" sqref="J9:J10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71093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223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222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2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66</v>
      </c>
      <c r="C9" s="3"/>
      <c r="D9" s="34" t="s">
        <v>64</v>
      </c>
      <c r="E9" s="3"/>
      <c r="F9" s="3"/>
      <c r="G9" s="5"/>
      <c r="H9" s="6">
        <v>212000</v>
      </c>
      <c r="I9" s="39">
        <v>1.4999999999999999E-2</v>
      </c>
      <c r="J9" s="39"/>
      <c r="K9" s="65">
        <f>+(H9*J9)+(H10*J10)</f>
        <v>0</v>
      </c>
    </row>
    <row r="10" spans="1:11" ht="30.75" thickBot="1" x14ac:dyDescent="0.3">
      <c r="A10" s="62"/>
      <c r="B10" s="64"/>
      <c r="C10" s="17"/>
      <c r="D10" s="36" t="s">
        <v>65</v>
      </c>
      <c r="E10" s="18"/>
      <c r="F10" s="19"/>
      <c r="G10" s="20"/>
      <c r="H10" s="6">
        <v>600000</v>
      </c>
      <c r="I10" s="39">
        <v>0.02</v>
      </c>
      <c r="J10" s="39"/>
      <c r="K10" s="62"/>
    </row>
    <row r="13" spans="1:11" x14ac:dyDescent="0.25">
      <c r="A13" s="49" t="s">
        <v>261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6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BAEF3-365A-4730-8584-AB96BA6D6764}">
  <dimension ref="A2:K16"/>
  <sheetViews>
    <sheetView view="pageBreakPreview" topLeftCell="A5" zoomScale="60" zoomScaleNormal="100" workbookViewId="0">
      <selection activeCell="J9" sqref="J9:J11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.285156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224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74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71.25" customHeight="1" x14ac:dyDescent="0.25">
      <c r="A9" s="61"/>
      <c r="B9" s="63" t="s">
        <v>67</v>
      </c>
      <c r="C9" s="3"/>
      <c r="D9" s="4" t="s">
        <v>68</v>
      </c>
      <c r="E9" s="3"/>
      <c r="F9" s="3"/>
      <c r="G9" s="5"/>
      <c r="H9" s="6">
        <v>32000</v>
      </c>
      <c r="I9" s="7">
        <v>0.4</v>
      </c>
      <c r="J9" s="7"/>
      <c r="K9" s="65">
        <f>(H9*J9)+(H10*J10)+(+H11*J11)</f>
        <v>0</v>
      </c>
    </row>
    <row r="10" spans="1:11" ht="59.25" customHeight="1" x14ac:dyDescent="0.25">
      <c r="A10" s="61"/>
      <c r="B10" s="66"/>
      <c r="C10" s="3"/>
      <c r="D10" s="9" t="s">
        <v>69</v>
      </c>
      <c r="E10" s="3"/>
      <c r="F10" s="3"/>
      <c r="G10" s="5"/>
      <c r="H10" s="6">
        <v>60000</v>
      </c>
      <c r="I10" s="7">
        <v>0.5</v>
      </c>
      <c r="J10" s="7"/>
      <c r="K10" s="67"/>
    </row>
    <row r="11" spans="1:11" ht="75.75" thickBot="1" x14ac:dyDescent="0.3">
      <c r="A11" s="61"/>
      <c r="B11" s="64"/>
      <c r="C11" s="3"/>
      <c r="D11" s="10" t="s">
        <v>70</v>
      </c>
      <c r="E11" s="3"/>
      <c r="F11" s="3"/>
      <c r="G11" s="5"/>
      <c r="H11" s="6">
        <v>68000</v>
      </c>
      <c r="I11" s="7">
        <v>0.5</v>
      </c>
      <c r="J11" s="7"/>
      <c r="K11" s="72"/>
    </row>
    <row r="14" spans="1:11" x14ac:dyDescent="0.25">
      <c r="A14" s="49" t="s">
        <v>262</v>
      </c>
      <c r="B14" s="50"/>
      <c r="C14" s="50"/>
      <c r="D14" s="50"/>
      <c r="E14" s="50"/>
      <c r="F14" s="50"/>
      <c r="G14" s="50"/>
      <c r="H14" s="50"/>
      <c r="I14" s="50"/>
      <c r="J14" s="51"/>
      <c r="K14" s="51"/>
    </row>
    <row r="15" spans="1:11" x14ac:dyDescent="0.25">
      <c r="A15" s="12"/>
      <c r="B15" s="12"/>
      <c r="C15" s="12"/>
      <c r="D15" s="12"/>
      <c r="E15" s="13"/>
      <c r="F15" s="12"/>
      <c r="G15" s="12"/>
      <c r="H15" s="12"/>
      <c r="I15" s="12"/>
      <c r="J15" s="12"/>
    </row>
    <row r="16" spans="1:11" ht="15.75" x14ac:dyDescent="0.25">
      <c r="A16" s="52" t="s">
        <v>19</v>
      </c>
      <c r="B16" s="52"/>
      <c r="C16" s="14"/>
      <c r="D16" s="53" t="s">
        <v>20</v>
      </c>
      <c r="E16" s="54"/>
      <c r="F16" s="14"/>
      <c r="G16" s="14"/>
      <c r="H16" s="12"/>
      <c r="I16" s="12"/>
      <c r="J16" s="12"/>
    </row>
  </sheetData>
  <mergeCells count="10">
    <mergeCell ref="A14:K14"/>
    <mergeCell ref="A16:B16"/>
    <mergeCell ref="D16:E16"/>
    <mergeCell ref="A4:K4"/>
    <mergeCell ref="A5:K5"/>
    <mergeCell ref="A6:K6"/>
    <mergeCell ref="A7:K7"/>
    <mergeCell ref="A8:A11"/>
    <mergeCell ref="B9:B11"/>
    <mergeCell ref="K9:K11"/>
  </mergeCells>
  <pageMargins left="0.7" right="0.7" top="0.75" bottom="0.75" header="0.3" footer="0.3"/>
  <pageSetup paperSize="9" scale="6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3A0E5-E5EB-41BD-AFD1-8BB178C05ACE}">
  <dimension ref="A2:K17"/>
  <sheetViews>
    <sheetView view="pageBreakPreview" topLeftCell="A6" zoomScale="60" zoomScaleNormal="100" workbookViewId="0">
      <selection activeCell="A16" sqref="A16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225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71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182</v>
      </c>
      <c r="C9" s="3"/>
      <c r="D9" s="4" t="s">
        <v>75</v>
      </c>
      <c r="E9" s="3"/>
      <c r="F9" s="3"/>
      <c r="G9" s="5"/>
      <c r="H9" s="6">
        <v>69600</v>
      </c>
      <c r="I9" s="7">
        <v>0.25</v>
      </c>
      <c r="J9" s="7"/>
      <c r="K9" s="65">
        <f>(H9*J9)+(H10*J10)+(+H11*J11)+ (H12*J12)</f>
        <v>0</v>
      </c>
    </row>
    <row r="10" spans="1:11" ht="30" x14ac:dyDescent="0.25">
      <c r="A10" s="61"/>
      <c r="B10" s="66"/>
      <c r="C10" s="3"/>
      <c r="D10" s="9" t="s">
        <v>76</v>
      </c>
      <c r="E10" s="3"/>
      <c r="F10" s="3"/>
      <c r="G10" s="5"/>
      <c r="H10" s="6">
        <v>88400</v>
      </c>
      <c r="I10" s="7">
        <v>0.5</v>
      </c>
      <c r="J10" s="7"/>
      <c r="K10" s="67"/>
    </row>
    <row r="11" spans="1:11" ht="30" x14ac:dyDescent="0.25">
      <c r="A11" s="61"/>
      <c r="B11" s="66"/>
      <c r="C11" s="3"/>
      <c r="D11" s="9" t="s">
        <v>77</v>
      </c>
      <c r="E11" s="3"/>
      <c r="F11" s="3"/>
      <c r="G11" s="5"/>
      <c r="H11" s="6">
        <v>110800</v>
      </c>
      <c r="I11" s="7">
        <v>0.4</v>
      </c>
      <c r="J11" s="7"/>
      <c r="K11" s="67"/>
    </row>
    <row r="12" spans="1:11" ht="30" x14ac:dyDescent="0.25">
      <c r="A12" s="62"/>
      <c r="B12" s="71"/>
      <c r="C12" s="3"/>
      <c r="D12" s="9" t="s">
        <v>78</v>
      </c>
      <c r="E12" s="3"/>
      <c r="F12" s="3"/>
      <c r="G12" s="5"/>
      <c r="H12" s="6">
        <v>122000</v>
      </c>
      <c r="I12" s="7">
        <v>0.6</v>
      </c>
      <c r="J12" s="7"/>
      <c r="K12" s="72"/>
    </row>
    <row r="15" spans="1:11" x14ac:dyDescent="0.25">
      <c r="A15" s="49" t="s">
        <v>263</v>
      </c>
      <c r="B15" s="50"/>
      <c r="C15" s="50"/>
      <c r="D15" s="50"/>
      <c r="E15" s="50"/>
      <c r="F15" s="50"/>
      <c r="G15" s="50"/>
      <c r="H15" s="50"/>
      <c r="I15" s="50"/>
      <c r="J15" s="51"/>
      <c r="K15" s="51"/>
    </row>
    <row r="16" spans="1:11" x14ac:dyDescent="0.25">
      <c r="A16" s="12"/>
      <c r="B16" s="12"/>
      <c r="C16" s="12"/>
      <c r="D16" s="12"/>
      <c r="E16" s="13"/>
      <c r="F16" s="12"/>
      <c r="G16" s="12"/>
      <c r="H16" s="12"/>
      <c r="I16" s="12"/>
      <c r="J16" s="12"/>
    </row>
    <row r="17" spans="1:10" ht="15.75" x14ac:dyDescent="0.25">
      <c r="A17" s="52" t="s">
        <v>19</v>
      </c>
      <c r="B17" s="52"/>
      <c r="C17" s="14"/>
      <c r="D17" s="53" t="s">
        <v>20</v>
      </c>
      <c r="E17" s="54"/>
      <c r="F17" s="14"/>
      <c r="G17" s="14"/>
      <c r="H17" s="12"/>
      <c r="I17" s="12"/>
      <c r="J17" s="12"/>
    </row>
  </sheetData>
  <mergeCells count="10">
    <mergeCell ref="A17:B17"/>
    <mergeCell ref="D17:E17"/>
    <mergeCell ref="A15:K15"/>
    <mergeCell ref="A4:K4"/>
    <mergeCell ref="A5:K5"/>
    <mergeCell ref="A6:K6"/>
    <mergeCell ref="A7:K7"/>
    <mergeCell ref="A8:A12"/>
    <mergeCell ref="B9:B12"/>
    <mergeCell ref="K9:K12"/>
  </mergeCells>
  <pageMargins left="0.7" right="0.7" top="0.75" bottom="0.75" header="0.3" footer="0.3"/>
  <pageSetup paperSize="9" scale="6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CC5F-C561-4A83-A555-616E1280A5B2}">
  <dimension ref="A2:K14"/>
  <sheetViews>
    <sheetView view="pageBreakPreview" zoomScale="60" zoomScaleNormal="100" workbookViewId="0">
      <selection activeCell="D24" sqref="D24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5.5703125" customWidth="1"/>
    <col min="9" max="9" width="17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226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143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61.5" customHeight="1" x14ac:dyDescent="0.25">
      <c r="A9" s="62"/>
      <c r="B9" s="21" t="s">
        <v>72</v>
      </c>
      <c r="C9" s="3"/>
      <c r="D9" s="15" t="s">
        <v>73</v>
      </c>
      <c r="E9" s="3"/>
      <c r="F9" s="3"/>
      <c r="G9" s="5"/>
      <c r="H9" s="6">
        <v>94120</v>
      </c>
      <c r="I9" s="7">
        <v>1.1000000000000001</v>
      </c>
      <c r="J9" s="8"/>
      <c r="K9" s="22">
        <f>+(H9*J9)</f>
        <v>0</v>
      </c>
    </row>
    <row r="12" spans="1:11" x14ac:dyDescent="0.25">
      <c r="A12" s="49" t="s">
        <v>206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2:K12"/>
    <mergeCell ref="A14:B14"/>
    <mergeCell ref="D14:E14"/>
    <mergeCell ref="A4:K4"/>
    <mergeCell ref="A5:K5"/>
    <mergeCell ref="A6:K6"/>
    <mergeCell ref="A7:K7"/>
    <mergeCell ref="A8:A9"/>
  </mergeCells>
  <pageMargins left="0.7" right="0.7" top="0.75" bottom="0.75" header="0.3" footer="0.3"/>
  <pageSetup paperSize="9" scale="5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7C50D-9275-46AF-91BE-4AF32A8D63AF}">
  <dimension ref="A2:K19"/>
  <sheetViews>
    <sheetView view="pageBreakPreview" topLeftCell="A6" zoomScale="60" zoomScaleNormal="100" workbookViewId="0">
      <selection activeCell="J9" sqref="J9:J13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.140625" customWidth="1"/>
    <col min="9" max="9" width="11" customWidth="1"/>
    <col min="10" max="10" width="11.7109375" customWidth="1"/>
    <col min="11" max="11" width="17.570312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227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79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85</v>
      </c>
      <c r="C9" s="3"/>
      <c r="D9" s="4" t="s">
        <v>80</v>
      </c>
      <c r="E9" s="3"/>
      <c r="F9" s="3"/>
      <c r="G9" s="5"/>
      <c r="H9" s="6">
        <v>12360</v>
      </c>
      <c r="I9" s="7">
        <v>0.15</v>
      </c>
      <c r="J9" s="7"/>
      <c r="K9" s="65">
        <f>(H9*J9)+(H10*J10)+(+H11*J11)+ (H12*J12)+ (H13*J13)</f>
        <v>0</v>
      </c>
    </row>
    <row r="10" spans="1:11" ht="45" x14ac:dyDescent="0.25">
      <c r="A10" s="61"/>
      <c r="B10" s="66"/>
      <c r="C10" s="3"/>
      <c r="D10" s="9" t="s">
        <v>81</v>
      </c>
      <c r="E10" s="3"/>
      <c r="F10" s="3"/>
      <c r="G10" s="5"/>
      <c r="H10" s="6">
        <v>28160</v>
      </c>
      <c r="I10" s="7">
        <v>0.17</v>
      </c>
      <c r="J10" s="7"/>
      <c r="K10" s="67"/>
    </row>
    <row r="11" spans="1:11" ht="30" x14ac:dyDescent="0.25">
      <c r="A11" s="61"/>
      <c r="B11" s="66"/>
      <c r="C11" s="3"/>
      <c r="D11" s="9" t="s">
        <v>82</v>
      </c>
      <c r="E11" s="3"/>
      <c r="F11" s="3"/>
      <c r="G11" s="5"/>
      <c r="H11" s="6">
        <v>51400</v>
      </c>
      <c r="I11" s="7">
        <v>0.21</v>
      </c>
      <c r="J11" s="7"/>
      <c r="K11" s="67"/>
    </row>
    <row r="12" spans="1:11" ht="30" x14ac:dyDescent="0.25">
      <c r="A12" s="61"/>
      <c r="B12" s="66"/>
      <c r="C12" s="3"/>
      <c r="D12" s="9" t="s">
        <v>83</v>
      </c>
      <c r="E12" s="3"/>
      <c r="F12" s="3"/>
      <c r="G12" s="5"/>
      <c r="H12" s="6">
        <v>47600</v>
      </c>
      <c r="I12" s="7">
        <v>0.26</v>
      </c>
      <c r="J12" s="7"/>
      <c r="K12" s="67"/>
    </row>
    <row r="13" spans="1:11" ht="30.75" thickBot="1" x14ac:dyDescent="0.3">
      <c r="A13" s="61"/>
      <c r="B13" s="64"/>
      <c r="C13" s="3"/>
      <c r="D13" s="10" t="s">
        <v>84</v>
      </c>
      <c r="E13" s="3"/>
      <c r="F13" s="3"/>
      <c r="G13" s="5"/>
      <c r="H13" s="6">
        <v>28600</v>
      </c>
      <c r="I13" s="7">
        <v>0.35</v>
      </c>
      <c r="J13" s="7"/>
      <c r="K13" s="72"/>
    </row>
    <row r="16" spans="1:11" x14ac:dyDescent="0.25">
      <c r="A16" s="49" t="s">
        <v>207</v>
      </c>
      <c r="B16" s="50"/>
      <c r="C16" s="50"/>
      <c r="D16" s="50"/>
      <c r="E16" s="50"/>
      <c r="F16" s="50"/>
      <c r="G16" s="50"/>
      <c r="H16" s="50"/>
      <c r="I16" s="50"/>
      <c r="J16" s="51"/>
      <c r="K16" s="51"/>
    </row>
    <row r="17" spans="1:11" x14ac:dyDescent="0.25">
      <c r="A17" s="12"/>
      <c r="B17" s="12"/>
      <c r="C17" s="12"/>
      <c r="D17" s="12"/>
      <c r="E17" s="13"/>
      <c r="F17" s="12"/>
      <c r="G17" s="12"/>
      <c r="H17" s="12"/>
      <c r="I17" s="12"/>
      <c r="J17" s="12"/>
    </row>
    <row r="18" spans="1:11" ht="15.75" x14ac:dyDescent="0.25">
      <c r="A18" s="52" t="s">
        <v>19</v>
      </c>
      <c r="B18" s="52"/>
      <c r="C18" s="14"/>
      <c r="D18" s="53" t="s">
        <v>20</v>
      </c>
      <c r="E18" s="54"/>
      <c r="F18" s="14"/>
      <c r="G18" s="14"/>
      <c r="H18" s="12"/>
      <c r="I18" s="12"/>
      <c r="J18" s="12"/>
    </row>
    <row r="19" spans="1:11" x14ac:dyDescent="0.25">
      <c r="K19">
        <f>1854+4787.2+10794+12376+10010</f>
        <v>39821.199999999997</v>
      </c>
    </row>
  </sheetData>
  <mergeCells count="10">
    <mergeCell ref="A18:B18"/>
    <mergeCell ref="D18:E18"/>
    <mergeCell ref="A16:K16"/>
    <mergeCell ref="A4:K4"/>
    <mergeCell ref="A5:K5"/>
    <mergeCell ref="A6:K6"/>
    <mergeCell ref="A7:K7"/>
    <mergeCell ref="A8:A13"/>
    <mergeCell ref="B9:B13"/>
    <mergeCell ref="K9:K13"/>
  </mergeCells>
  <pageMargins left="0.7" right="0.7" top="0.75" bottom="0.75" header="0.3" footer="0.3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39DC-83CF-46CA-ACB2-C919A497A74F}">
  <dimension ref="A2:K20"/>
  <sheetViews>
    <sheetView view="pageBreakPreview" topLeftCell="A6" zoomScale="60" zoomScaleNormal="100" workbookViewId="0">
      <selection activeCell="J9" sqref="J9:J12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228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91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63" t="s">
        <v>86</v>
      </c>
      <c r="C9" s="3"/>
      <c r="D9" s="4" t="s">
        <v>87</v>
      </c>
      <c r="E9" s="3"/>
      <c r="F9" s="3"/>
      <c r="G9" s="5"/>
      <c r="H9" s="6">
        <v>78200</v>
      </c>
      <c r="I9" s="7">
        <v>1</v>
      </c>
      <c r="J9" s="7"/>
      <c r="K9" s="65">
        <f>(H9*J9)+(H10*J10)+(+H11*J11)+ (H12*J12)</f>
        <v>0</v>
      </c>
    </row>
    <row r="10" spans="1:11" ht="30" x14ac:dyDescent="0.25">
      <c r="A10" s="61"/>
      <c r="B10" s="66"/>
      <c r="C10" s="3"/>
      <c r="D10" s="38" t="s">
        <v>88</v>
      </c>
      <c r="E10" s="3"/>
      <c r="F10" s="3"/>
      <c r="G10" s="5"/>
      <c r="H10" s="6">
        <v>191000</v>
      </c>
      <c r="I10" s="7">
        <v>2</v>
      </c>
      <c r="J10" s="7"/>
      <c r="K10" s="67"/>
    </row>
    <row r="11" spans="1:11" ht="30" x14ac:dyDescent="0.25">
      <c r="A11" s="61"/>
      <c r="B11" s="66"/>
      <c r="C11" s="3"/>
      <c r="D11" s="38" t="s">
        <v>89</v>
      </c>
      <c r="E11" s="3"/>
      <c r="F11" s="3"/>
      <c r="G11" s="5"/>
      <c r="H11" s="6">
        <v>41040</v>
      </c>
      <c r="I11" s="7">
        <v>2.8</v>
      </c>
      <c r="J11" s="7"/>
      <c r="K11" s="67"/>
    </row>
    <row r="12" spans="1:11" ht="30.75" thickBot="1" x14ac:dyDescent="0.3">
      <c r="A12" s="62"/>
      <c r="B12" s="71"/>
      <c r="C12" s="3"/>
      <c r="D12" s="10" t="s">
        <v>90</v>
      </c>
      <c r="E12" s="3"/>
      <c r="F12" s="3"/>
      <c r="G12" s="5"/>
      <c r="H12" s="6">
        <v>40800</v>
      </c>
      <c r="I12" s="7">
        <v>3.6</v>
      </c>
      <c r="J12" s="7"/>
      <c r="K12" s="72"/>
    </row>
    <row r="15" spans="1:11" x14ac:dyDescent="0.25">
      <c r="A15" s="49" t="s">
        <v>208</v>
      </c>
      <c r="B15" s="50"/>
      <c r="C15" s="50"/>
      <c r="D15" s="50"/>
      <c r="E15" s="50"/>
      <c r="F15" s="50"/>
      <c r="G15" s="50"/>
      <c r="H15" s="50"/>
      <c r="I15" s="50"/>
      <c r="J15" s="51"/>
      <c r="K15" s="51"/>
    </row>
    <row r="16" spans="1:11" x14ac:dyDescent="0.25">
      <c r="A16" s="12"/>
      <c r="B16" s="12"/>
      <c r="C16" s="12"/>
      <c r="D16" s="12"/>
      <c r="E16" s="13"/>
      <c r="F16" s="12"/>
      <c r="G16" s="12"/>
      <c r="H16" s="12"/>
      <c r="I16" s="12"/>
      <c r="J16" s="12"/>
    </row>
    <row r="17" spans="1:11" ht="15.75" x14ac:dyDescent="0.25">
      <c r="A17" s="52" t="s">
        <v>19</v>
      </c>
      <c r="B17" s="52"/>
      <c r="C17" s="14"/>
      <c r="D17" s="53" t="s">
        <v>20</v>
      </c>
      <c r="E17" s="54"/>
      <c r="F17" s="14"/>
      <c r="G17" s="14"/>
      <c r="H17" s="12"/>
      <c r="I17" s="12"/>
      <c r="J17" s="12"/>
    </row>
    <row r="20" spans="1:11" x14ac:dyDescent="0.25">
      <c r="K20">
        <f>78200+382000+114912+146880</f>
        <v>721992</v>
      </c>
    </row>
  </sheetData>
  <mergeCells count="10">
    <mergeCell ref="A15:K15"/>
    <mergeCell ref="A17:B17"/>
    <mergeCell ref="D17:E17"/>
    <mergeCell ref="A4:K4"/>
    <mergeCell ref="A5:K5"/>
    <mergeCell ref="A6:K6"/>
    <mergeCell ref="A7:K7"/>
    <mergeCell ref="A8:A12"/>
    <mergeCell ref="B9:B12"/>
    <mergeCell ref="K9:K12"/>
  </mergeCells>
  <pageMargins left="0.7" right="0.7" top="0.75" bottom="0.75" header="0.3" footer="0.3"/>
  <pageSetup paperSize="9" scale="6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8CC6A-5EC1-43F8-93B1-79911F6C6786}">
  <dimension ref="A2:K23"/>
  <sheetViews>
    <sheetView view="pageBreakPreview" topLeftCell="A9" zoomScale="60" zoomScaleNormal="100" workbookViewId="0">
      <selection activeCell="I9" sqref="I9:I18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229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92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45" customHeight="1" x14ac:dyDescent="0.25">
      <c r="A9" s="61"/>
      <c r="B9" s="73" t="s">
        <v>93</v>
      </c>
      <c r="C9" s="3"/>
      <c r="D9" s="4" t="s">
        <v>94</v>
      </c>
      <c r="E9" s="3"/>
      <c r="F9" s="3"/>
      <c r="G9" s="5"/>
      <c r="H9" s="6">
        <v>7400</v>
      </c>
      <c r="I9" s="7"/>
      <c r="J9" s="7"/>
      <c r="K9" s="65">
        <f>(H9*J9)+(H10*J10)+ (H11*J11)+(H12*J12)+ (H13*J13)+ (H14*J14)+ (H15*J15)+ (H16*J16)+(H17*J17)+(+H18*J18)</f>
        <v>0</v>
      </c>
    </row>
    <row r="10" spans="1:11" ht="45" customHeight="1" x14ac:dyDescent="0.25">
      <c r="A10" s="61"/>
      <c r="B10" s="74"/>
      <c r="C10" s="3"/>
      <c r="D10" s="38" t="s">
        <v>95</v>
      </c>
      <c r="E10" s="3"/>
      <c r="F10" s="3"/>
      <c r="G10" s="5"/>
      <c r="H10" s="6">
        <v>17400</v>
      </c>
      <c r="I10" s="7"/>
      <c r="J10" s="7"/>
      <c r="K10" s="67"/>
    </row>
    <row r="11" spans="1:11" ht="45" customHeight="1" x14ac:dyDescent="0.25">
      <c r="A11" s="61"/>
      <c r="B11" s="74"/>
      <c r="C11" s="3"/>
      <c r="D11" s="38" t="s">
        <v>96</v>
      </c>
      <c r="E11" s="3"/>
      <c r="F11" s="3"/>
      <c r="G11" s="5"/>
      <c r="H11" s="6">
        <v>91840</v>
      </c>
      <c r="I11" s="7"/>
      <c r="J11" s="7"/>
      <c r="K11" s="67"/>
    </row>
    <row r="12" spans="1:11" ht="45" customHeight="1" x14ac:dyDescent="0.25">
      <c r="A12" s="61"/>
      <c r="B12" s="74"/>
      <c r="C12" s="3"/>
      <c r="D12" s="38" t="s">
        <v>97</v>
      </c>
      <c r="E12" s="3"/>
      <c r="F12" s="3"/>
      <c r="G12" s="5"/>
      <c r="H12" s="6">
        <v>59560</v>
      </c>
      <c r="I12" s="7"/>
      <c r="J12" s="7"/>
      <c r="K12" s="67"/>
    </row>
    <row r="13" spans="1:11" ht="45" customHeight="1" x14ac:dyDescent="0.25">
      <c r="A13" s="61"/>
      <c r="B13" s="74"/>
      <c r="C13" s="3"/>
      <c r="D13" s="38" t="s">
        <v>98</v>
      </c>
      <c r="E13" s="3"/>
      <c r="F13" s="3"/>
      <c r="G13" s="5"/>
      <c r="H13" s="6">
        <v>94980</v>
      </c>
      <c r="I13" s="7"/>
      <c r="J13" s="7"/>
      <c r="K13" s="67"/>
    </row>
    <row r="14" spans="1:11" ht="45" customHeight="1" x14ac:dyDescent="0.25">
      <c r="A14" s="61"/>
      <c r="B14" s="74"/>
      <c r="C14" s="3"/>
      <c r="D14" s="38" t="s">
        <v>99</v>
      </c>
      <c r="E14" s="3"/>
      <c r="F14" s="3"/>
      <c r="G14" s="5"/>
      <c r="H14" s="6">
        <v>104180</v>
      </c>
      <c r="I14" s="7"/>
      <c r="J14" s="7"/>
      <c r="K14" s="67"/>
    </row>
    <row r="15" spans="1:11" ht="45" customHeight="1" x14ac:dyDescent="0.25">
      <c r="A15" s="61"/>
      <c r="B15" s="74"/>
      <c r="C15" s="3"/>
      <c r="D15" s="38" t="s">
        <v>100</v>
      </c>
      <c r="E15" s="3"/>
      <c r="F15" s="3"/>
      <c r="G15" s="5"/>
      <c r="H15" s="6">
        <v>40520</v>
      </c>
      <c r="I15" s="7"/>
      <c r="J15" s="7"/>
      <c r="K15" s="67"/>
    </row>
    <row r="16" spans="1:11" ht="45" customHeight="1" x14ac:dyDescent="0.25">
      <c r="A16" s="61"/>
      <c r="B16" s="74"/>
      <c r="C16" s="3"/>
      <c r="D16" s="38" t="s">
        <v>101</v>
      </c>
      <c r="E16" s="3"/>
      <c r="F16" s="3"/>
      <c r="G16" s="5"/>
      <c r="H16" s="6">
        <v>21400</v>
      </c>
      <c r="I16" s="7"/>
      <c r="J16" s="7"/>
      <c r="K16" s="67"/>
    </row>
    <row r="17" spans="1:11" ht="30" x14ac:dyDescent="0.25">
      <c r="A17" s="61"/>
      <c r="B17" s="74"/>
      <c r="C17" s="3"/>
      <c r="D17" s="38" t="s">
        <v>102</v>
      </c>
      <c r="E17" s="3"/>
      <c r="F17" s="3"/>
      <c r="G17" s="5"/>
      <c r="H17" s="6">
        <v>8000</v>
      </c>
      <c r="I17" s="7"/>
      <c r="J17" s="7"/>
      <c r="K17" s="67"/>
    </row>
    <row r="18" spans="1:11" ht="30.75" thickBot="1" x14ac:dyDescent="0.3">
      <c r="A18" s="61"/>
      <c r="B18" s="75"/>
      <c r="C18" s="3"/>
      <c r="D18" s="9" t="s">
        <v>103</v>
      </c>
      <c r="E18" s="3"/>
      <c r="F18" s="3"/>
      <c r="G18" s="5"/>
      <c r="H18" s="6">
        <v>14120</v>
      </c>
      <c r="I18" s="7"/>
      <c r="J18" s="7"/>
      <c r="K18" s="72"/>
    </row>
    <row r="21" spans="1:11" x14ac:dyDescent="0.25">
      <c r="A21" s="49" t="s">
        <v>183</v>
      </c>
      <c r="B21" s="50"/>
      <c r="C21" s="50"/>
      <c r="D21" s="50"/>
      <c r="E21" s="50"/>
      <c r="F21" s="50"/>
      <c r="G21" s="50"/>
      <c r="H21" s="50"/>
      <c r="I21" s="50"/>
      <c r="J21" s="51"/>
      <c r="K21" s="51"/>
    </row>
    <row r="22" spans="1:11" x14ac:dyDescent="0.25">
      <c r="A22" s="12"/>
      <c r="B22" s="12"/>
      <c r="C22" s="12"/>
      <c r="D22" s="12"/>
      <c r="E22" s="13"/>
      <c r="F22" s="12"/>
      <c r="G22" s="12"/>
      <c r="H22" s="12"/>
      <c r="I22" s="12"/>
      <c r="J22" s="12"/>
    </row>
    <row r="23" spans="1:11" ht="15.75" x14ac:dyDescent="0.25">
      <c r="A23" s="52" t="s">
        <v>19</v>
      </c>
      <c r="B23" s="52"/>
      <c r="C23" s="14"/>
      <c r="D23" s="53" t="s">
        <v>20</v>
      </c>
      <c r="E23" s="54"/>
      <c r="F23" s="14"/>
      <c r="G23" s="14"/>
      <c r="H23" s="12"/>
      <c r="I23" s="12"/>
      <c r="J23" s="12"/>
      <c r="K23">
        <f>518+1392+8265.6+5658.2+9498+11459.8+4862.4+2996+1280+2541.6</f>
        <v>48471.6</v>
      </c>
    </row>
  </sheetData>
  <mergeCells count="10">
    <mergeCell ref="A21:K21"/>
    <mergeCell ref="A23:B23"/>
    <mergeCell ref="D23:E23"/>
    <mergeCell ref="A4:K4"/>
    <mergeCell ref="A5:K5"/>
    <mergeCell ref="A6:K6"/>
    <mergeCell ref="A7:K7"/>
    <mergeCell ref="A8:A18"/>
    <mergeCell ref="B9:B18"/>
    <mergeCell ref="K9:K18"/>
  </mergeCells>
  <pageMargins left="0.7" right="0.7" top="0.75" bottom="0.75" header="0.3" footer="0.3"/>
  <pageSetup paperSize="9" scale="6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B7732-D1E8-48EB-9A88-615A23E831CA}">
  <dimension ref="A2:K15"/>
  <sheetViews>
    <sheetView view="pageBreakPreview" topLeftCell="A3" zoomScale="60" zoomScaleNormal="100" workbookViewId="0">
      <selection activeCell="J9" sqref="J9"/>
    </sheetView>
  </sheetViews>
  <sheetFormatPr defaultRowHeight="15" x14ac:dyDescent="0.25"/>
  <cols>
    <col min="2" max="2" width="17.5703125" customWidth="1"/>
    <col min="3" max="3" width="15.5703125" customWidth="1"/>
    <col min="4" max="4" width="14.7109375" customWidth="1"/>
    <col min="5" max="6" width="11.7109375" customWidth="1"/>
    <col min="7" max="7" width="11.5703125" customWidth="1"/>
    <col min="8" max="8" width="14.57031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230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105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2" t="s">
        <v>10</v>
      </c>
      <c r="J8" s="1" t="s">
        <v>11</v>
      </c>
      <c r="K8" s="1" t="s">
        <v>12</v>
      </c>
    </row>
    <row r="9" spans="1:11" ht="31.5" customHeight="1" x14ac:dyDescent="0.25">
      <c r="A9" s="61"/>
      <c r="B9" s="63" t="s">
        <v>104</v>
      </c>
      <c r="C9" s="3"/>
      <c r="D9" s="34" t="s">
        <v>106</v>
      </c>
      <c r="E9" s="3"/>
      <c r="F9" s="3"/>
      <c r="G9" s="5"/>
      <c r="H9" s="6">
        <v>14812</v>
      </c>
      <c r="I9" s="39">
        <v>0.55000000000000004</v>
      </c>
      <c r="J9" s="39"/>
      <c r="K9" s="65">
        <f>+(H9*J9)+(H10*J10)</f>
        <v>0</v>
      </c>
    </row>
    <row r="10" spans="1:11" ht="42.75" customHeight="1" thickBot="1" x14ac:dyDescent="0.3">
      <c r="A10" s="62"/>
      <c r="B10" s="64"/>
      <c r="C10" s="17"/>
      <c r="D10" s="36" t="s">
        <v>107</v>
      </c>
      <c r="E10" s="18"/>
      <c r="F10" s="19"/>
      <c r="G10" s="20"/>
      <c r="H10" s="6">
        <v>15200</v>
      </c>
      <c r="I10" s="39">
        <v>0.7</v>
      </c>
      <c r="J10" s="39"/>
      <c r="K10" s="62"/>
    </row>
    <row r="13" spans="1:11" x14ac:dyDescent="0.25">
      <c r="A13" s="49" t="s">
        <v>184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6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34A84-6080-4DEA-BE8A-696F2FFC4C5B}">
  <dimension ref="A2:K15"/>
  <sheetViews>
    <sheetView view="pageBreakPreview" zoomScale="60" zoomScaleNormal="100" workbookViewId="0">
      <selection activeCell="D17" sqref="D1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231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108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2" t="s">
        <v>10</v>
      </c>
      <c r="J8" s="1" t="s">
        <v>11</v>
      </c>
      <c r="K8" s="1" t="s">
        <v>12</v>
      </c>
    </row>
    <row r="9" spans="1:11" ht="31.5" customHeight="1" x14ac:dyDescent="0.25">
      <c r="A9" s="61"/>
      <c r="B9" s="63" t="s">
        <v>109</v>
      </c>
      <c r="C9" s="3"/>
      <c r="D9" s="34" t="s">
        <v>106</v>
      </c>
      <c r="E9" s="3"/>
      <c r="F9" s="3"/>
      <c r="G9" s="5"/>
      <c r="H9" s="6">
        <v>6000</v>
      </c>
      <c r="I9" s="39">
        <v>0.6</v>
      </c>
      <c r="J9" s="39"/>
      <c r="K9" s="65">
        <f>+(H9*J9)+(H10*J10)</f>
        <v>0</v>
      </c>
    </row>
    <row r="10" spans="1:11" ht="33" customHeight="1" thickBot="1" x14ac:dyDescent="0.3">
      <c r="A10" s="62"/>
      <c r="B10" s="64"/>
      <c r="C10" s="17"/>
      <c r="D10" s="36" t="s">
        <v>107</v>
      </c>
      <c r="E10" s="18"/>
      <c r="F10" s="19"/>
      <c r="G10" s="20"/>
      <c r="H10" s="6">
        <v>9100</v>
      </c>
      <c r="I10" s="39">
        <v>0.7</v>
      </c>
      <c r="J10" s="39"/>
      <c r="K10" s="62"/>
    </row>
    <row r="13" spans="1:11" x14ac:dyDescent="0.25">
      <c r="A13" s="49" t="s">
        <v>185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5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F0AD9-8FE7-4FDE-9D0D-06BDCC204EFB}">
  <dimension ref="A2:K18"/>
  <sheetViews>
    <sheetView view="pageBreakPreview" topLeftCell="A2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57031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232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" x14ac:dyDescent="0.25">
      <c r="A8" s="60" t="s">
        <v>110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45" customHeight="1" x14ac:dyDescent="0.25">
      <c r="A9" s="61"/>
      <c r="B9" s="76" t="s">
        <v>111</v>
      </c>
      <c r="C9" s="3"/>
      <c r="D9" s="9" t="s">
        <v>112</v>
      </c>
      <c r="E9" s="3"/>
      <c r="F9" s="3"/>
      <c r="G9" s="5"/>
      <c r="H9" s="6">
        <v>93200</v>
      </c>
      <c r="I9" s="7">
        <v>0.6</v>
      </c>
      <c r="J9" s="7"/>
      <c r="K9" s="77">
        <f>(H9*J9)+(H10*J10)+(+H11*J11)+ (H12*J12)+ (H13*J13)</f>
        <v>0</v>
      </c>
    </row>
    <row r="10" spans="1:11" ht="30" x14ac:dyDescent="0.25">
      <c r="A10" s="61"/>
      <c r="B10" s="76"/>
      <c r="C10" s="3"/>
      <c r="D10" s="9" t="s">
        <v>113</v>
      </c>
      <c r="E10" s="3"/>
      <c r="F10" s="3"/>
      <c r="G10" s="5"/>
      <c r="H10" s="6">
        <v>96800</v>
      </c>
      <c r="I10" s="7">
        <v>0.65</v>
      </c>
      <c r="J10" s="7"/>
      <c r="K10" s="77"/>
    </row>
    <row r="11" spans="1:11" ht="30" x14ac:dyDescent="0.25">
      <c r="A11" s="61"/>
      <c r="B11" s="76"/>
      <c r="C11" s="3"/>
      <c r="D11" s="9" t="s">
        <v>114</v>
      </c>
      <c r="E11" s="3"/>
      <c r="F11" s="3"/>
      <c r="G11" s="5"/>
      <c r="H11" s="6">
        <v>160000</v>
      </c>
      <c r="I11" s="7">
        <v>0.7</v>
      </c>
      <c r="J11" s="7"/>
      <c r="K11" s="77"/>
    </row>
    <row r="12" spans="1:11" ht="30" x14ac:dyDescent="0.25">
      <c r="A12" s="61"/>
      <c r="B12" s="76"/>
      <c r="C12" s="3"/>
      <c r="D12" s="9" t="s">
        <v>115</v>
      </c>
      <c r="E12" s="3"/>
      <c r="F12" s="3"/>
      <c r="G12" s="5"/>
      <c r="H12" s="6">
        <v>507600</v>
      </c>
      <c r="I12" s="7">
        <v>0.75</v>
      </c>
      <c r="J12" s="7"/>
      <c r="K12" s="77"/>
    </row>
    <row r="13" spans="1:11" ht="60" x14ac:dyDescent="0.25">
      <c r="A13" s="62"/>
      <c r="B13" s="76"/>
      <c r="C13" s="3"/>
      <c r="D13" s="9" t="s">
        <v>116</v>
      </c>
      <c r="E13" s="3"/>
      <c r="F13" s="3"/>
      <c r="G13" s="5"/>
      <c r="H13" s="6">
        <v>176800</v>
      </c>
      <c r="I13" s="7">
        <v>3.2</v>
      </c>
      <c r="J13" s="7"/>
      <c r="K13" s="77"/>
    </row>
    <row r="16" spans="1:11" x14ac:dyDescent="0.25">
      <c r="A16" s="49" t="s">
        <v>186</v>
      </c>
      <c r="B16" s="50"/>
      <c r="C16" s="50"/>
      <c r="D16" s="50"/>
      <c r="E16" s="50"/>
      <c r="F16" s="50"/>
      <c r="G16" s="50"/>
      <c r="H16" s="50"/>
      <c r="I16" s="50"/>
      <c r="J16" s="51"/>
      <c r="K16" s="51"/>
    </row>
    <row r="17" spans="1:10" x14ac:dyDescent="0.25">
      <c r="A17" s="12"/>
      <c r="B17" s="12"/>
      <c r="C17" s="12"/>
      <c r="D17" s="12"/>
      <c r="E17" s="13"/>
      <c r="F17" s="12"/>
      <c r="G17" s="12"/>
      <c r="H17" s="12"/>
      <c r="I17" s="12"/>
      <c r="J17" s="12"/>
    </row>
    <row r="18" spans="1:10" ht="15.75" x14ac:dyDescent="0.25">
      <c r="A18" s="52" t="s">
        <v>19</v>
      </c>
      <c r="B18" s="52"/>
      <c r="C18" s="14"/>
      <c r="D18" s="53" t="s">
        <v>20</v>
      </c>
      <c r="E18" s="54"/>
      <c r="F18" s="14"/>
      <c r="G18" s="14"/>
      <c r="H18" s="12"/>
      <c r="I18" s="12"/>
      <c r="J18" s="12"/>
    </row>
  </sheetData>
  <mergeCells count="10">
    <mergeCell ref="A16:K16"/>
    <mergeCell ref="A18:B18"/>
    <mergeCell ref="D18:E18"/>
    <mergeCell ref="A4:K4"/>
    <mergeCell ref="A5:K5"/>
    <mergeCell ref="A6:K6"/>
    <mergeCell ref="A7:K7"/>
    <mergeCell ref="A8:A13"/>
    <mergeCell ref="B9:B13"/>
    <mergeCell ref="K9:K13"/>
  </mergeCells>
  <pageMargins left="0.7" right="0.7" top="0.75" bottom="0.75" header="0.3" footer="0.3"/>
  <pageSetup paperSize="9"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430A0-B548-4163-8047-C5FD28980B02}">
  <dimension ref="A2:K14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5.5703125" customWidth="1"/>
    <col min="9" max="9" width="17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233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117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62.25" customHeight="1" thickBot="1" x14ac:dyDescent="0.3">
      <c r="A9" s="62"/>
      <c r="B9" s="16" t="s">
        <v>118</v>
      </c>
      <c r="C9" s="3"/>
      <c r="D9" s="4" t="s">
        <v>60</v>
      </c>
      <c r="E9" s="3"/>
      <c r="F9" s="3"/>
      <c r="G9" s="5"/>
      <c r="H9" s="6">
        <v>41600</v>
      </c>
      <c r="I9" s="7">
        <v>0.45</v>
      </c>
      <c r="J9" s="48"/>
      <c r="K9" s="22">
        <f>+(H9*J9)</f>
        <v>0</v>
      </c>
    </row>
    <row r="12" spans="1:11" x14ac:dyDescent="0.25">
      <c r="A12" s="49" t="s">
        <v>187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4:B14"/>
    <mergeCell ref="D14:E14"/>
    <mergeCell ref="A4:K4"/>
    <mergeCell ref="A5:K5"/>
    <mergeCell ref="A6:K6"/>
    <mergeCell ref="A7:K7"/>
    <mergeCell ref="A8:A9"/>
    <mergeCell ref="A12:K12"/>
  </mergeCells>
  <pageMargins left="0.7" right="0.7" top="0.75" bottom="0.75" header="0.3" footer="0.3"/>
  <pageSetup paperSize="9" scale="5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19402-F52C-4411-AFC1-210936C05DDF}">
  <dimension ref="A2:K14"/>
  <sheetViews>
    <sheetView view="pageBreakPreview" zoomScale="60" zoomScaleNormal="100" workbookViewId="0">
      <selection activeCell="B17" sqref="B17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5.5703125" customWidth="1"/>
    <col min="9" max="9" width="17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234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78" t="s">
        <v>120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62.25" customHeight="1" thickBot="1" x14ac:dyDescent="0.3">
      <c r="A9" s="78"/>
      <c r="B9" s="41" t="s">
        <v>119</v>
      </c>
      <c r="C9" s="3"/>
      <c r="D9" s="4" t="s">
        <v>121</v>
      </c>
      <c r="E9" s="3"/>
      <c r="F9" s="3"/>
      <c r="G9" s="5"/>
      <c r="H9" s="6">
        <v>48600</v>
      </c>
      <c r="I9" s="7">
        <v>6</v>
      </c>
      <c r="J9" s="8"/>
      <c r="K9" s="22">
        <f>+(H9*J9)</f>
        <v>0</v>
      </c>
    </row>
    <row r="12" spans="1:11" x14ac:dyDescent="0.25">
      <c r="A12" s="49" t="s">
        <v>264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4:B14"/>
    <mergeCell ref="D14:E14"/>
    <mergeCell ref="A4:K4"/>
    <mergeCell ref="A5:K5"/>
    <mergeCell ref="A6:K6"/>
    <mergeCell ref="A7:K7"/>
    <mergeCell ref="A8:A9"/>
    <mergeCell ref="A12:K12"/>
  </mergeCells>
  <pageMargins left="0.7" right="0.7" top="0.75" bottom="0.75" header="0.3" footer="0.3"/>
  <pageSetup paperSize="9" scale="5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86F-9BDF-4093-960A-B4464F7EB0E6}">
  <dimension ref="A2:K14"/>
  <sheetViews>
    <sheetView view="pageBreakPreview" zoomScale="60" zoomScaleNormal="100" workbookViewId="0">
      <selection activeCell="J9" sqref="J9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5.5703125" customWidth="1"/>
    <col min="9" max="9" width="17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235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78" t="s">
        <v>122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62.25" customHeight="1" thickBot="1" x14ac:dyDescent="0.3">
      <c r="A9" s="78"/>
      <c r="B9" s="41" t="s">
        <v>123</v>
      </c>
      <c r="C9" s="3"/>
      <c r="D9" s="4" t="s">
        <v>60</v>
      </c>
      <c r="E9" s="3"/>
      <c r="F9" s="3"/>
      <c r="G9" s="5"/>
      <c r="H9" s="6">
        <f>900+700+1640</f>
        <v>3240</v>
      </c>
      <c r="I9" s="7">
        <v>10</v>
      </c>
      <c r="J9" s="8"/>
      <c r="K9" s="22">
        <f>+(H9*J9)</f>
        <v>0</v>
      </c>
    </row>
    <row r="12" spans="1:11" x14ac:dyDescent="0.25">
      <c r="A12" s="49" t="s">
        <v>265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4:B14"/>
    <mergeCell ref="D14:E14"/>
    <mergeCell ref="A4:K4"/>
    <mergeCell ref="A5:K5"/>
    <mergeCell ref="A6:K6"/>
    <mergeCell ref="A7:K7"/>
    <mergeCell ref="A8:A9"/>
    <mergeCell ref="A12:K12"/>
  </mergeCells>
  <pageMargins left="0.7" right="0.7" top="0.75" bottom="0.75" header="0.3" footer="0.3"/>
  <pageSetup paperSize="9" scale="5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86685-F4B0-47AC-AE13-16BB49DE3A43}">
  <dimension ref="A2:K18"/>
  <sheetViews>
    <sheetView view="pageBreakPreview" topLeftCell="A7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57031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236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" x14ac:dyDescent="0.25">
      <c r="A8" s="60" t="s">
        <v>128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72" customHeight="1" x14ac:dyDescent="0.25">
      <c r="A9" s="61"/>
      <c r="B9" s="79" t="s">
        <v>129</v>
      </c>
      <c r="C9" s="3"/>
      <c r="D9" s="9" t="s">
        <v>124</v>
      </c>
      <c r="E9" s="3"/>
      <c r="F9" s="3"/>
      <c r="G9" s="5"/>
      <c r="H9" s="6">
        <v>2173200</v>
      </c>
      <c r="I9" s="39">
        <v>0.04</v>
      </c>
      <c r="J9" s="39"/>
      <c r="K9" s="77">
        <f>(H9*J9)+(H10*J10)+(+H11*J11)+ (H12*J12)+ (H13*J13)</f>
        <v>0</v>
      </c>
    </row>
    <row r="10" spans="1:11" ht="90" x14ac:dyDescent="0.25">
      <c r="A10" s="61"/>
      <c r="B10" s="79"/>
      <c r="C10" s="3"/>
      <c r="D10" s="9" t="s">
        <v>125</v>
      </c>
      <c r="E10" s="3"/>
      <c r="F10" s="3"/>
      <c r="G10" s="5"/>
      <c r="H10" s="6">
        <v>1018000</v>
      </c>
      <c r="I10" s="39">
        <v>6.5000000000000002E-2</v>
      </c>
      <c r="J10" s="39"/>
      <c r="K10" s="77"/>
    </row>
    <row r="11" spans="1:11" ht="75" x14ac:dyDescent="0.25">
      <c r="A11" s="61"/>
      <c r="B11" s="79"/>
      <c r="C11" s="3"/>
      <c r="D11" s="9" t="s">
        <v>126</v>
      </c>
      <c r="E11" s="3"/>
      <c r="F11" s="3"/>
      <c r="G11" s="5"/>
      <c r="H11" s="6">
        <v>592000</v>
      </c>
      <c r="I11" s="39">
        <v>7.4999999999999997E-2</v>
      </c>
      <c r="J11" s="39"/>
      <c r="K11" s="77"/>
    </row>
    <row r="12" spans="1:11" ht="105" x14ac:dyDescent="0.25">
      <c r="A12" s="61"/>
      <c r="B12" s="79"/>
      <c r="C12" s="3"/>
      <c r="D12" s="9" t="s">
        <v>127</v>
      </c>
      <c r="E12" s="3"/>
      <c r="F12" s="3"/>
      <c r="G12" s="5"/>
      <c r="H12" s="6">
        <v>484800</v>
      </c>
      <c r="I12" s="39">
        <v>0.11</v>
      </c>
      <c r="J12" s="39"/>
      <c r="K12" s="77"/>
    </row>
    <row r="13" spans="1:11" ht="105" x14ac:dyDescent="0.25">
      <c r="A13" s="61"/>
      <c r="B13" s="79"/>
      <c r="C13" s="3"/>
      <c r="D13" s="42" t="s">
        <v>188</v>
      </c>
      <c r="E13" s="3"/>
      <c r="F13" s="3"/>
      <c r="G13" s="5"/>
      <c r="H13" s="6">
        <v>143200</v>
      </c>
      <c r="I13" s="39">
        <v>0.15</v>
      </c>
      <c r="J13" s="39"/>
      <c r="K13" s="77"/>
    </row>
    <row r="16" spans="1:11" x14ac:dyDescent="0.25">
      <c r="A16" s="49" t="s">
        <v>189</v>
      </c>
      <c r="B16" s="50"/>
      <c r="C16" s="50"/>
      <c r="D16" s="50"/>
      <c r="E16" s="50"/>
      <c r="F16" s="50"/>
      <c r="G16" s="50"/>
      <c r="H16" s="50"/>
      <c r="I16" s="50"/>
      <c r="J16" s="51"/>
      <c r="K16" s="51"/>
    </row>
    <row r="17" spans="1:10" x14ac:dyDescent="0.25">
      <c r="A17" s="12"/>
      <c r="B17" s="12"/>
      <c r="C17" s="12"/>
      <c r="D17" s="12"/>
      <c r="E17" s="13"/>
      <c r="F17" s="12"/>
      <c r="G17" s="12"/>
      <c r="H17" s="12"/>
      <c r="I17" s="12"/>
      <c r="J17" s="12"/>
    </row>
    <row r="18" spans="1:10" ht="15.75" x14ac:dyDescent="0.25">
      <c r="A18" s="52" t="s">
        <v>19</v>
      </c>
      <c r="B18" s="52"/>
      <c r="C18" s="14"/>
      <c r="D18" s="53" t="s">
        <v>20</v>
      </c>
      <c r="E18" s="54"/>
      <c r="F18" s="14"/>
      <c r="G18" s="14"/>
      <c r="H18" s="12"/>
      <c r="I18" s="12"/>
      <c r="J18" s="12"/>
    </row>
  </sheetData>
  <mergeCells count="10">
    <mergeCell ref="A16:K16"/>
    <mergeCell ref="A18:B18"/>
    <mergeCell ref="D18:E18"/>
    <mergeCell ref="A4:K4"/>
    <mergeCell ref="A5:K5"/>
    <mergeCell ref="A6:K6"/>
    <mergeCell ref="A7:K7"/>
    <mergeCell ref="A8:A13"/>
    <mergeCell ref="B9:B13"/>
    <mergeCell ref="K9:K13"/>
  </mergeCells>
  <pageMargins left="0.7" right="0.7" top="0.75" bottom="0.75" header="0.3" footer="0.3"/>
  <pageSetup paperSize="9" scale="6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09D11-0118-4FD6-9067-0C7E1B2E1AB1}">
  <dimension ref="A2:K18"/>
  <sheetViews>
    <sheetView view="pageBreakPreview" topLeftCell="A10" zoomScale="60" zoomScaleNormal="100" workbookViewId="0">
      <selection activeCell="G12" sqref="G12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57031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237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" x14ac:dyDescent="0.25">
      <c r="A8" s="60" t="s">
        <v>131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72" customHeight="1" x14ac:dyDescent="0.25">
      <c r="A9" s="61"/>
      <c r="B9" s="79" t="s">
        <v>130</v>
      </c>
      <c r="C9" s="3"/>
      <c r="D9" s="9" t="s">
        <v>124</v>
      </c>
      <c r="E9" s="3"/>
      <c r="F9" s="3"/>
      <c r="G9" s="5"/>
      <c r="H9" s="6">
        <v>430400</v>
      </c>
      <c r="I9" s="39">
        <v>2.5000000000000001E-2</v>
      </c>
      <c r="J9" s="39"/>
      <c r="K9" s="77">
        <f>(H9*J9)+(H10*J10)+(+H11*J11)+ (H12*J12)+ (H13*J13)</f>
        <v>0</v>
      </c>
    </row>
    <row r="10" spans="1:11" ht="90" x14ac:dyDescent="0.25">
      <c r="A10" s="61"/>
      <c r="B10" s="79"/>
      <c r="C10" s="3"/>
      <c r="D10" s="9" t="s">
        <v>125</v>
      </c>
      <c r="E10" s="3"/>
      <c r="F10" s="3"/>
      <c r="G10" s="5"/>
      <c r="H10" s="6">
        <v>344400</v>
      </c>
      <c r="I10" s="39">
        <v>0.05</v>
      </c>
      <c r="J10" s="39"/>
      <c r="K10" s="77"/>
    </row>
    <row r="11" spans="1:11" ht="75" x14ac:dyDescent="0.25">
      <c r="A11" s="61"/>
      <c r="B11" s="79"/>
      <c r="C11" s="3"/>
      <c r="D11" s="9" t="s">
        <v>126</v>
      </c>
      <c r="E11" s="3"/>
      <c r="F11" s="3"/>
      <c r="G11" s="5"/>
      <c r="H11" s="6">
        <v>110400</v>
      </c>
      <c r="I11" s="39">
        <v>7.0000000000000007E-2</v>
      </c>
      <c r="J11" s="39"/>
      <c r="K11" s="77"/>
    </row>
    <row r="12" spans="1:11" ht="105" x14ac:dyDescent="0.25">
      <c r="A12" s="61"/>
      <c r="B12" s="79"/>
      <c r="C12" s="3"/>
      <c r="D12" s="9" t="s">
        <v>127</v>
      </c>
      <c r="E12" s="3"/>
      <c r="F12" s="3"/>
      <c r="G12" s="5"/>
      <c r="H12" s="6">
        <v>176200</v>
      </c>
      <c r="I12" s="39">
        <v>0.11</v>
      </c>
      <c r="J12" s="39"/>
      <c r="K12" s="77"/>
    </row>
    <row r="13" spans="1:11" ht="90" x14ac:dyDescent="0.25">
      <c r="A13" s="61"/>
      <c r="B13" s="79"/>
      <c r="C13" s="3"/>
      <c r="D13" s="42" t="s">
        <v>190</v>
      </c>
      <c r="E13" s="3"/>
      <c r="F13" s="3"/>
      <c r="G13" s="5"/>
      <c r="H13" s="6">
        <v>38400</v>
      </c>
      <c r="I13" s="39">
        <v>0.16</v>
      </c>
      <c r="J13" s="39"/>
      <c r="K13" s="77"/>
    </row>
    <row r="16" spans="1:11" x14ac:dyDescent="0.25">
      <c r="A16" s="49" t="s">
        <v>209</v>
      </c>
      <c r="B16" s="50"/>
      <c r="C16" s="50"/>
      <c r="D16" s="50"/>
      <c r="E16" s="50"/>
      <c r="F16" s="50"/>
      <c r="G16" s="50"/>
      <c r="H16" s="50"/>
      <c r="I16" s="50"/>
      <c r="J16" s="51"/>
      <c r="K16" s="51"/>
    </row>
    <row r="17" spans="1:10" x14ac:dyDescent="0.25">
      <c r="A17" s="12"/>
      <c r="B17" s="12"/>
      <c r="C17" s="12"/>
      <c r="D17" s="12"/>
      <c r="E17" s="13"/>
      <c r="F17" s="12"/>
      <c r="G17" s="12"/>
      <c r="H17" s="12"/>
      <c r="I17" s="12"/>
      <c r="J17" s="12"/>
    </row>
    <row r="18" spans="1:10" ht="15.75" x14ac:dyDescent="0.25">
      <c r="A18" s="52" t="s">
        <v>19</v>
      </c>
      <c r="B18" s="52"/>
      <c r="C18" s="14"/>
      <c r="D18" s="53" t="s">
        <v>20</v>
      </c>
      <c r="E18" s="54"/>
      <c r="F18" s="14"/>
      <c r="G18" s="14"/>
      <c r="H18" s="12"/>
      <c r="I18" s="12"/>
      <c r="J18" s="12"/>
    </row>
  </sheetData>
  <mergeCells count="10">
    <mergeCell ref="A16:K16"/>
    <mergeCell ref="A18:B18"/>
    <mergeCell ref="D18:E18"/>
    <mergeCell ref="A4:K4"/>
    <mergeCell ref="A5:K5"/>
    <mergeCell ref="A6:K6"/>
    <mergeCell ref="A7:K7"/>
    <mergeCell ref="A8:A13"/>
    <mergeCell ref="B9:B13"/>
    <mergeCell ref="K9:K13"/>
  </mergeCells>
  <pageMargins left="0.7" right="0.7" top="0.75" bottom="0.75" header="0.3" footer="0.3"/>
  <pageSetup paperSize="9" scale="6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5FE4-2601-488B-B3CE-E3994D83900C}">
  <dimension ref="A2:K15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238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132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2" t="s">
        <v>10</v>
      </c>
      <c r="J8" s="1" t="s">
        <v>11</v>
      </c>
      <c r="K8" s="1" t="s">
        <v>12</v>
      </c>
    </row>
    <row r="9" spans="1:11" ht="31.5" customHeight="1" x14ac:dyDescent="0.25">
      <c r="A9" s="61"/>
      <c r="B9" s="63" t="s">
        <v>135</v>
      </c>
      <c r="C9" s="3"/>
      <c r="D9" s="34" t="s">
        <v>133</v>
      </c>
      <c r="E9" s="3"/>
      <c r="F9" s="3"/>
      <c r="G9" s="5"/>
      <c r="H9" s="6">
        <v>121200</v>
      </c>
      <c r="I9" s="39">
        <v>0.09</v>
      </c>
      <c r="J9" s="39"/>
      <c r="K9" s="65">
        <f>+(H9*J9)+(H10*J10)</f>
        <v>0</v>
      </c>
    </row>
    <row r="10" spans="1:11" ht="33" customHeight="1" thickBot="1" x14ac:dyDescent="0.3">
      <c r="A10" s="62"/>
      <c r="B10" s="64"/>
      <c r="C10" s="17"/>
      <c r="D10" s="36" t="s">
        <v>134</v>
      </c>
      <c r="E10" s="18"/>
      <c r="F10" s="19"/>
      <c r="G10" s="20"/>
      <c r="H10" s="6">
        <v>170000</v>
      </c>
      <c r="I10" s="39">
        <v>0.14000000000000001</v>
      </c>
      <c r="J10" s="39"/>
      <c r="K10" s="62"/>
    </row>
    <row r="13" spans="1:11" x14ac:dyDescent="0.25">
      <c r="A13" s="49" t="s">
        <v>191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5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BE9CD-799D-45E6-8DC2-337863BDDB35}">
  <dimension ref="A2:K14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239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" x14ac:dyDescent="0.25">
      <c r="A8" s="78" t="s">
        <v>140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31.5" customHeight="1" x14ac:dyDescent="0.25">
      <c r="A9" s="78"/>
      <c r="B9" s="40" t="s">
        <v>141</v>
      </c>
      <c r="C9" s="3"/>
      <c r="D9" s="35" t="s">
        <v>142</v>
      </c>
      <c r="E9" s="3"/>
      <c r="F9" s="3"/>
      <c r="G9" s="5"/>
      <c r="H9" s="6">
        <v>94200</v>
      </c>
      <c r="I9" s="39">
        <v>7.0000000000000007E-2</v>
      </c>
      <c r="J9" s="8"/>
      <c r="K9" s="22">
        <f>+(H9*J9)</f>
        <v>0</v>
      </c>
    </row>
    <row r="12" spans="1:11" x14ac:dyDescent="0.25">
      <c r="A12" s="49" t="s">
        <v>210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2:K12"/>
    <mergeCell ref="A14:B14"/>
    <mergeCell ref="D14:E14"/>
    <mergeCell ref="A4:K4"/>
    <mergeCell ref="A5:K5"/>
    <mergeCell ref="A6:K6"/>
    <mergeCell ref="A7:K7"/>
    <mergeCell ref="A8:A9"/>
  </mergeCells>
  <pageMargins left="0.7" right="0.7" top="0.75" bottom="0.75" header="0.3" footer="0.3"/>
  <pageSetup paperSize="9" scale="5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BD9FB-B71D-48C0-97E9-3B6E56B5F14C}">
  <dimension ref="A2:K15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240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136</v>
      </c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2" t="s">
        <v>10</v>
      </c>
      <c r="J8" s="1" t="s">
        <v>11</v>
      </c>
      <c r="K8" s="1" t="s">
        <v>12</v>
      </c>
    </row>
    <row r="9" spans="1:11" ht="31.5" customHeight="1" x14ac:dyDescent="0.25">
      <c r="A9" s="61"/>
      <c r="B9" s="63" t="s">
        <v>137</v>
      </c>
      <c r="C9" s="3"/>
      <c r="D9" s="34" t="s">
        <v>138</v>
      </c>
      <c r="E9" s="3"/>
      <c r="F9" s="3"/>
      <c r="G9" s="5"/>
      <c r="H9" s="6">
        <v>54400</v>
      </c>
      <c r="I9" s="39">
        <v>7.0000000000000007E-2</v>
      </c>
      <c r="J9" s="39"/>
      <c r="K9" s="65">
        <f>+(H9*J9)+(H10*J10)</f>
        <v>0</v>
      </c>
    </row>
    <row r="10" spans="1:11" ht="33" customHeight="1" thickBot="1" x14ac:dyDescent="0.3">
      <c r="A10" s="62"/>
      <c r="B10" s="64"/>
      <c r="C10" s="17"/>
      <c r="D10" s="36" t="s">
        <v>139</v>
      </c>
      <c r="E10" s="18"/>
      <c r="F10" s="19"/>
      <c r="G10" s="20"/>
      <c r="H10" s="6">
        <v>137600</v>
      </c>
      <c r="I10" s="39">
        <v>0.08</v>
      </c>
      <c r="J10" s="39"/>
      <c r="K10" s="62"/>
    </row>
    <row r="13" spans="1:11" x14ac:dyDescent="0.25">
      <c r="A13" s="49" t="s">
        <v>192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5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471E5-7331-4C55-BC42-240CB229DE6A}">
  <dimension ref="A2:K16"/>
  <sheetViews>
    <sheetView view="pageBreakPreview" topLeftCell="A3" zoomScale="60" zoomScaleNormal="100" workbookViewId="0">
      <selection activeCell="G23" sqref="G23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4.425781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241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78" t="s">
        <v>145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</row>
    <row r="9" spans="1:11" ht="71.25" customHeight="1" x14ac:dyDescent="0.25">
      <c r="A9" s="78"/>
      <c r="B9" s="76" t="s">
        <v>144</v>
      </c>
      <c r="C9" s="3"/>
      <c r="D9" s="4" t="s">
        <v>146</v>
      </c>
      <c r="E9" s="3"/>
      <c r="F9" s="3"/>
      <c r="G9" s="5"/>
      <c r="H9" s="6">
        <v>4200</v>
      </c>
      <c r="I9" s="7">
        <v>0.15</v>
      </c>
      <c r="J9" s="7"/>
      <c r="K9" s="65">
        <f>(H9*J9)+(H10*J10)+(+H11*J11)</f>
        <v>0</v>
      </c>
    </row>
    <row r="10" spans="1:11" ht="59.25" customHeight="1" x14ac:dyDescent="0.25">
      <c r="A10" s="78"/>
      <c r="B10" s="76"/>
      <c r="C10" s="3"/>
      <c r="D10" s="9" t="s">
        <v>147</v>
      </c>
      <c r="E10" s="3"/>
      <c r="F10" s="3"/>
      <c r="G10" s="5"/>
      <c r="H10" s="6">
        <v>70800</v>
      </c>
      <c r="I10" s="7">
        <v>0.25</v>
      </c>
      <c r="J10" s="7"/>
      <c r="K10" s="67"/>
    </row>
    <row r="11" spans="1:11" ht="45.75" thickBot="1" x14ac:dyDescent="0.3">
      <c r="A11" s="78"/>
      <c r="B11" s="76"/>
      <c r="C11" s="3"/>
      <c r="D11" s="10" t="s">
        <v>148</v>
      </c>
      <c r="E11" s="3"/>
      <c r="F11" s="3"/>
      <c r="G11" s="5"/>
      <c r="H11" s="6">
        <v>47800</v>
      </c>
      <c r="I11" s="7">
        <v>0.45</v>
      </c>
      <c r="J11" s="7"/>
      <c r="K11" s="72"/>
    </row>
    <row r="14" spans="1:11" x14ac:dyDescent="0.25">
      <c r="A14" s="49" t="s">
        <v>193</v>
      </c>
      <c r="B14" s="50"/>
      <c r="C14" s="50"/>
      <c r="D14" s="50"/>
      <c r="E14" s="50"/>
      <c r="F14" s="50"/>
      <c r="G14" s="50"/>
      <c r="H14" s="50"/>
      <c r="I14" s="50"/>
      <c r="J14" s="51"/>
      <c r="K14" s="51"/>
    </row>
    <row r="15" spans="1:11" x14ac:dyDescent="0.25">
      <c r="A15" s="12"/>
      <c r="B15" s="12"/>
      <c r="C15" s="12"/>
      <c r="D15" s="12"/>
      <c r="E15" s="13"/>
      <c r="F15" s="12"/>
      <c r="G15" s="12"/>
      <c r="H15" s="12"/>
      <c r="I15" s="12"/>
      <c r="J15" s="12"/>
    </row>
    <row r="16" spans="1:11" ht="15.75" x14ac:dyDescent="0.25">
      <c r="A16" s="52" t="s">
        <v>19</v>
      </c>
      <c r="B16" s="52"/>
      <c r="C16" s="14"/>
      <c r="D16" s="53" t="s">
        <v>20</v>
      </c>
      <c r="E16" s="54"/>
      <c r="F16" s="14"/>
      <c r="G16" s="14"/>
      <c r="H16" s="12"/>
      <c r="I16" s="12"/>
      <c r="J16" s="12"/>
    </row>
  </sheetData>
  <mergeCells count="10">
    <mergeCell ref="A14:K14"/>
    <mergeCell ref="A16:B16"/>
    <mergeCell ref="D16:E16"/>
    <mergeCell ref="A4:K4"/>
    <mergeCell ref="A5:K5"/>
    <mergeCell ref="A6:K6"/>
    <mergeCell ref="A7:K7"/>
    <mergeCell ref="A8:A11"/>
    <mergeCell ref="B9:B11"/>
    <mergeCell ref="K9:K11"/>
  </mergeCells>
  <pageMargins left="0.7" right="0.7" top="0.75" bottom="0.75" header="0.3" footer="0.3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C21FF-2F73-48AB-95BC-7C2FB86EC698}">
  <dimension ref="A2:K15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242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149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" t="s">
        <v>8</v>
      </c>
      <c r="H8" s="1" t="s">
        <v>9</v>
      </c>
      <c r="I8" s="2" t="s">
        <v>10</v>
      </c>
      <c r="J8" s="1" t="s">
        <v>11</v>
      </c>
      <c r="K8" s="1" t="s">
        <v>12</v>
      </c>
    </row>
    <row r="9" spans="1:11" ht="43.5" customHeight="1" thickBot="1" x14ac:dyDescent="0.3">
      <c r="A9" s="61"/>
      <c r="B9" s="79" t="s">
        <v>150</v>
      </c>
      <c r="C9" s="3"/>
      <c r="D9" s="34" t="s">
        <v>151</v>
      </c>
      <c r="E9" s="3"/>
      <c r="F9" s="3"/>
      <c r="G9" s="5"/>
      <c r="H9" s="6">
        <v>1867040</v>
      </c>
      <c r="I9" s="39">
        <v>2.5000000000000001E-2</v>
      </c>
      <c r="J9" s="39"/>
      <c r="K9" s="65">
        <f>+(H9*J9)+(H10*J10)</f>
        <v>0</v>
      </c>
    </row>
    <row r="10" spans="1:11" ht="42.75" customHeight="1" x14ac:dyDescent="0.25">
      <c r="A10" s="62"/>
      <c r="B10" s="79"/>
      <c r="C10" s="17"/>
      <c r="D10" s="34" t="s">
        <v>152</v>
      </c>
      <c r="E10" s="18"/>
      <c r="F10" s="19"/>
      <c r="G10" s="20"/>
      <c r="H10" s="6">
        <v>845920</v>
      </c>
      <c r="I10" s="39">
        <v>4.4999999999999998E-2</v>
      </c>
      <c r="J10" s="39"/>
      <c r="K10" s="62"/>
    </row>
    <row r="13" spans="1:11" x14ac:dyDescent="0.25">
      <c r="A13" s="49" t="s">
        <v>194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5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FDD25-5B35-497B-8A21-2A4EF4A4F12D}">
  <dimension ref="A2:K15"/>
  <sheetViews>
    <sheetView view="pageBreakPreview" zoomScale="60" zoomScaleNormal="100" workbookViewId="0">
      <selection activeCell="H18" sqref="H18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243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" x14ac:dyDescent="0.25">
      <c r="A8" s="60" t="s">
        <v>153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1" t="s">
        <v>12</v>
      </c>
    </row>
    <row r="9" spans="1:11" ht="43.5" customHeight="1" x14ac:dyDescent="0.25">
      <c r="A9" s="61"/>
      <c r="B9" s="79" t="s">
        <v>154</v>
      </c>
      <c r="C9" s="3"/>
      <c r="D9" s="35" t="s">
        <v>151</v>
      </c>
      <c r="E9" s="3"/>
      <c r="F9" s="3"/>
      <c r="G9" s="5"/>
      <c r="H9" s="6">
        <v>554000</v>
      </c>
      <c r="I9" s="39">
        <v>6.5000000000000002E-2</v>
      </c>
      <c r="J9" s="39"/>
      <c r="K9" s="65">
        <f>+(H9*J9)+(H10*J10)</f>
        <v>0</v>
      </c>
    </row>
    <row r="10" spans="1:11" ht="42.75" customHeight="1" x14ac:dyDescent="0.25">
      <c r="A10" s="62"/>
      <c r="B10" s="79"/>
      <c r="C10" s="17"/>
      <c r="D10" s="35" t="s">
        <v>152</v>
      </c>
      <c r="E10" s="18"/>
      <c r="F10" s="19"/>
      <c r="G10" s="20"/>
      <c r="H10" s="6">
        <v>440400</v>
      </c>
      <c r="I10" s="39">
        <v>0.12</v>
      </c>
      <c r="J10" s="39"/>
      <c r="K10" s="62"/>
    </row>
    <row r="13" spans="1:11" x14ac:dyDescent="0.25">
      <c r="A13" s="49" t="s">
        <v>195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5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0E1ED-2E2D-48C4-8369-2CB6EB2BB870}">
  <dimension ref="A2:K15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244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155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1" t="s">
        <v>12</v>
      </c>
    </row>
    <row r="9" spans="1:11" ht="43.5" customHeight="1" x14ac:dyDescent="0.25">
      <c r="A9" s="61"/>
      <c r="B9" s="80" t="s">
        <v>156</v>
      </c>
      <c r="C9" s="3"/>
      <c r="D9" s="35" t="s">
        <v>151</v>
      </c>
      <c r="E9" s="3"/>
      <c r="F9" s="3"/>
      <c r="G9" s="5"/>
      <c r="H9" s="6">
        <v>1098000</v>
      </c>
      <c r="I9" s="39">
        <v>0.16</v>
      </c>
      <c r="J9" s="39"/>
      <c r="K9" s="65">
        <f>+(H9*J9)+(H10*J10)</f>
        <v>0</v>
      </c>
    </row>
    <row r="10" spans="1:11" ht="42.75" customHeight="1" x14ac:dyDescent="0.25">
      <c r="A10" s="62"/>
      <c r="B10" s="81"/>
      <c r="C10" s="17"/>
      <c r="D10" s="35" t="s">
        <v>152</v>
      </c>
      <c r="E10" s="18"/>
      <c r="F10" s="19"/>
      <c r="G10" s="20"/>
      <c r="H10" s="6">
        <v>385400</v>
      </c>
      <c r="I10" s="39">
        <v>0.3</v>
      </c>
      <c r="J10" s="39"/>
      <c r="K10" s="62"/>
    </row>
    <row r="13" spans="1:11" x14ac:dyDescent="0.25">
      <c r="A13" s="49" t="s">
        <v>196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5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91B83-3D21-48F9-BD70-CA91FCB12C1C}">
  <dimension ref="A2:K15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245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158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1" t="s">
        <v>12</v>
      </c>
    </row>
    <row r="9" spans="1:11" ht="43.5" customHeight="1" x14ac:dyDescent="0.25">
      <c r="A9" s="61"/>
      <c r="B9" s="80" t="s">
        <v>157</v>
      </c>
      <c r="C9" s="3"/>
      <c r="D9" s="35" t="s">
        <v>159</v>
      </c>
      <c r="E9" s="3"/>
      <c r="F9" s="3"/>
      <c r="G9" s="5"/>
      <c r="H9" s="6">
        <v>44000</v>
      </c>
      <c r="I9" s="39">
        <v>2.2000000000000002</v>
      </c>
      <c r="J9" s="39"/>
      <c r="K9" s="65">
        <f>+(H9*J9)+(H10*J10)</f>
        <v>0</v>
      </c>
    </row>
    <row r="10" spans="1:11" ht="42.75" customHeight="1" thickBot="1" x14ac:dyDescent="0.3">
      <c r="A10" s="62"/>
      <c r="B10" s="82"/>
      <c r="C10" s="17"/>
      <c r="D10" s="35" t="s">
        <v>160</v>
      </c>
      <c r="E10" s="18"/>
      <c r="F10" s="19"/>
      <c r="G10" s="20"/>
      <c r="H10" s="6">
        <v>39200</v>
      </c>
      <c r="I10" s="39">
        <v>4</v>
      </c>
      <c r="J10" s="39"/>
      <c r="K10" s="62"/>
    </row>
    <row r="13" spans="1:11" x14ac:dyDescent="0.25">
      <c r="A13" s="49" t="s">
        <v>198</v>
      </c>
      <c r="B13" s="50"/>
      <c r="C13" s="50"/>
      <c r="D13" s="50"/>
      <c r="E13" s="50"/>
      <c r="F13" s="50"/>
      <c r="G13" s="50"/>
      <c r="H13" s="50"/>
      <c r="I13" s="50"/>
      <c r="J13" s="51"/>
      <c r="K13" s="51"/>
    </row>
    <row r="14" spans="1:11" x14ac:dyDescent="0.25">
      <c r="A14" s="12"/>
      <c r="B14" s="12"/>
      <c r="C14" s="12"/>
      <c r="D14" s="12"/>
      <c r="E14" s="13"/>
      <c r="F14" s="12"/>
      <c r="G14" s="12"/>
      <c r="H14" s="12"/>
      <c r="I14" s="12"/>
      <c r="J14" s="12"/>
    </row>
    <row r="15" spans="1:11" ht="15.75" x14ac:dyDescent="0.25">
      <c r="A15" s="52" t="s">
        <v>19</v>
      </c>
      <c r="B15" s="52"/>
      <c r="C15" s="14"/>
      <c r="D15" s="53" t="s">
        <v>20</v>
      </c>
      <c r="E15" s="54"/>
      <c r="F15" s="14"/>
      <c r="G15" s="14"/>
      <c r="H15" s="12"/>
      <c r="I15" s="12"/>
      <c r="J15" s="12"/>
    </row>
  </sheetData>
  <mergeCells count="10">
    <mergeCell ref="A13:K13"/>
    <mergeCell ref="A15:B15"/>
    <mergeCell ref="D15:E15"/>
    <mergeCell ref="A4:K4"/>
    <mergeCell ref="A5:K5"/>
    <mergeCell ref="A6:K6"/>
    <mergeCell ref="A7:K7"/>
    <mergeCell ref="A8:A10"/>
    <mergeCell ref="B9:B10"/>
    <mergeCell ref="K9:K10"/>
  </mergeCells>
  <pageMargins left="0.7" right="0.7" top="0.75" bottom="0.75" header="0.3" footer="0.3"/>
  <pageSetup paperSize="9" scale="5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F203A-9034-4A90-8E46-FA0A665C6B44}">
  <dimension ref="A2:K14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246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78" t="s">
        <v>161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31.5" customHeight="1" thickBot="1" x14ac:dyDescent="0.3">
      <c r="A9" s="78"/>
      <c r="B9" s="44" t="s">
        <v>162</v>
      </c>
      <c r="C9" s="3"/>
      <c r="D9" s="35" t="s">
        <v>142</v>
      </c>
      <c r="E9" s="3"/>
      <c r="F9" s="3"/>
      <c r="G9" s="5"/>
      <c r="H9" s="6">
        <v>1680600</v>
      </c>
      <c r="I9" s="39">
        <v>1.6E-2</v>
      </c>
      <c r="J9" s="8"/>
      <c r="K9" s="22">
        <f>+(H9*J9)</f>
        <v>0</v>
      </c>
    </row>
    <row r="12" spans="1:11" x14ac:dyDescent="0.25">
      <c r="A12" s="49" t="s">
        <v>197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4:B14"/>
    <mergeCell ref="D14:E14"/>
    <mergeCell ref="A4:K4"/>
    <mergeCell ref="A5:K5"/>
    <mergeCell ref="A6:K6"/>
    <mergeCell ref="A7:K7"/>
    <mergeCell ref="A8:A9"/>
    <mergeCell ref="A12:K12"/>
  </mergeCells>
  <pageMargins left="0.7" right="0.7" top="0.75" bottom="0.75" header="0.3" footer="0.3"/>
  <pageSetup paperSize="9" scale="5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B21D-6350-45E9-9F61-1DB059969131}">
  <dimension ref="A2:K18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57031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247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60" t="s">
        <v>170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45" customHeight="1" x14ac:dyDescent="0.25">
      <c r="A9" s="61"/>
      <c r="B9" s="80" t="s">
        <v>171</v>
      </c>
      <c r="C9" s="3"/>
      <c r="D9" s="46" t="s">
        <v>172</v>
      </c>
      <c r="E9" s="3"/>
      <c r="F9" s="3"/>
      <c r="G9" s="5"/>
      <c r="H9" s="6">
        <v>32800</v>
      </c>
      <c r="I9" s="39">
        <v>1</v>
      </c>
      <c r="J9" s="39"/>
      <c r="K9" s="77">
        <f>(H9*J9)+(H10*J10)+(+H11*J11)+ (H12*J12)+ (H13*J13)</f>
        <v>0</v>
      </c>
    </row>
    <row r="10" spans="1:11" ht="60" x14ac:dyDescent="0.25">
      <c r="A10" s="61"/>
      <c r="B10" s="83"/>
      <c r="C10" s="3"/>
      <c r="D10" s="46" t="s">
        <v>173</v>
      </c>
      <c r="E10" s="3"/>
      <c r="F10" s="3"/>
      <c r="G10" s="5"/>
      <c r="H10" s="6">
        <v>65400</v>
      </c>
      <c r="I10" s="39">
        <v>1.67</v>
      </c>
      <c r="J10" s="39"/>
      <c r="K10" s="77"/>
    </row>
    <row r="11" spans="1:11" ht="60" x14ac:dyDescent="0.25">
      <c r="A11" s="61"/>
      <c r="B11" s="83"/>
      <c r="C11" s="3"/>
      <c r="D11" s="46" t="s">
        <v>174</v>
      </c>
      <c r="E11" s="3"/>
      <c r="F11" s="3"/>
      <c r="G11" s="5"/>
      <c r="H11" s="6">
        <v>32800</v>
      </c>
      <c r="I11" s="39">
        <v>2.2000000000000002</v>
      </c>
      <c r="J11" s="39"/>
      <c r="K11" s="77"/>
    </row>
    <row r="12" spans="1:11" ht="60" x14ac:dyDescent="0.25">
      <c r="A12" s="61"/>
      <c r="B12" s="83"/>
      <c r="C12" s="3"/>
      <c r="D12" s="46" t="s">
        <v>175</v>
      </c>
      <c r="E12" s="3"/>
      <c r="F12" s="3"/>
      <c r="G12" s="5"/>
      <c r="H12" s="6">
        <v>7280</v>
      </c>
      <c r="I12" s="39">
        <v>2.8</v>
      </c>
      <c r="J12" s="39"/>
      <c r="K12" s="77"/>
    </row>
    <row r="13" spans="1:11" ht="60.75" thickBot="1" x14ac:dyDescent="0.3">
      <c r="A13" s="62"/>
      <c r="B13" s="82"/>
      <c r="C13" s="3"/>
      <c r="D13" s="46" t="s">
        <v>176</v>
      </c>
      <c r="E13" s="3"/>
      <c r="F13" s="3"/>
      <c r="G13" s="5"/>
      <c r="H13" s="6">
        <v>1960</v>
      </c>
      <c r="I13" s="39">
        <v>3.8</v>
      </c>
      <c r="J13" s="39"/>
      <c r="K13" s="77"/>
    </row>
    <row r="16" spans="1:11" x14ac:dyDescent="0.25">
      <c r="A16" s="49" t="s">
        <v>199</v>
      </c>
      <c r="B16" s="50"/>
      <c r="C16" s="50"/>
      <c r="D16" s="50"/>
      <c r="E16" s="50"/>
      <c r="F16" s="50"/>
      <c r="G16" s="50"/>
      <c r="H16" s="50"/>
      <c r="I16" s="50"/>
      <c r="J16" s="51"/>
      <c r="K16" s="51"/>
    </row>
    <row r="17" spans="1:11" x14ac:dyDescent="0.25">
      <c r="A17" s="12"/>
      <c r="B17" s="12"/>
      <c r="C17" s="12"/>
      <c r="D17" s="12"/>
      <c r="E17" s="13"/>
      <c r="F17" s="12"/>
      <c r="G17" s="12"/>
      <c r="H17" s="12"/>
      <c r="I17" s="12"/>
      <c r="J17" s="12"/>
      <c r="K17">
        <f>32800+109218+72160+20384+7448</f>
        <v>242010</v>
      </c>
    </row>
    <row r="18" spans="1:11" ht="15.75" x14ac:dyDescent="0.25">
      <c r="A18" s="52" t="s">
        <v>19</v>
      </c>
      <c r="B18" s="52"/>
      <c r="C18" s="14"/>
      <c r="D18" s="53" t="s">
        <v>20</v>
      </c>
      <c r="E18" s="54"/>
      <c r="F18" s="14"/>
      <c r="G18" s="14"/>
      <c r="H18" s="12"/>
      <c r="I18" s="12"/>
      <c r="J18" s="12"/>
    </row>
  </sheetData>
  <mergeCells count="10">
    <mergeCell ref="A16:K16"/>
    <mergeCell ref="A18:B18"/>
    <mergeCell ref="D18:E18"/>
    <mergeCell ref="A4:K4"/>
    <mergeCell ref="A5:K5"/>
    <mergeCell ref="A6:K6"/>
    <mergeCell ref="A7:K7"/>
    <mergeCell ref="A8:A13"/>
    <mergeCell ref="B9:B13"/>
    <mergeCell ref="K9:K13"/>
  </mergeCells>
  <pageMargins left="0.7" right="0.7" top="0.75" bottom="0.75" header="0.3" footer="0.3"/>
  <pageSetup paperSize="9" scale="6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4713C-B61C-46F6-8B21-8D3C49C79004}">
  <dimension ref="A2:K14"/>
  <sheetViews>
    <sheetView view="pageBreakPreview" zoomScale="60" zoomScaleNormal="100" workbookViewId="0">
      <selection activeCell="A13" sqref="A13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248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" x14ac:dyDescent="0.25">
      <c r="A8" s="78" t="s">
        <v>164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54.75" customHeight="1" x14ac:dyDescent="0.25">
      <c r="A9" s="78"/>
      <c r="B9" s="43" t="s">
        <v>163</v>
      </c>
      <c r="C9" s="3"/>
      <c r="D9" s="35" t="s">
        <v>142</v>
      </c>
      <c r="E9" s="3"/>
      <c r="F9" s="3"/>
      <c r="G9" s="5"/>
      <c r="H9" s="6">
        <v>47680</v>
      </c>
      <c r="I9" s="39">
        <v>0.55000000000000004</v>
      </c>
      <c r="J9" s="8"/>
      <c r="K9" s="22">
        <f>+(H9*J9)</f>
        <v>0</v>
      </c>
    </row>
    <row r="12" spans="1:11" x14ac:dyDescent="0.25">
      <c r="A12" s="49" t="s">
        <v>266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4:B14"/>
    <mergeCell ref="D14:E14"/>
    <mergeCell ref="A4:K4"/>
    <mergeCell ref="A5:K5"/>
    <mergeCell ref="A6:K6"/>
    <mergeCell ref="A7:K7"/>
    <mergeCell ref="A8:A9"/>
    <mergeCell ref="A12:K12"/>
  </mergeCells>
  <pageMargins left="0.7" right="0.7" top="0.75" bottom="0.75" header="0.3" footer="0.3"/>
  <pageSetup paperSize="9" scale="5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013B-9681-436D-A7EA-159749232DD6}">
  <dimension ref="A2:K17"/>
  <sheetViews>
    <sheetView view="pageBreakPreview" topLeftCell="A3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3.28515625" customWidth="1"/>
    <col min="5" max="6" width="11.7109375" customWidth="1"/>
    <col min="7" max="7" width="11.5703125" customWidth="1"/>
    <col min="8" max="8" width="13.570312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249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78" t="s">
        <v>177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45" customHeight="1" x14ac:dyDescent="0.25">
      <c r="A9" s="78"/>
      <c r="B9" s="79" t="s">
        <v>200</v>
      </c>
      <c r="C9" s="3"/>
      <c r="D9" s="47" t="s">
        <v>178</v>
      </c>
      <c r="E9" s="3"/>
      <c r="F9" s="3"/>
      <c r="G9" s="5"/>
      <c r="H9" s="6">
        <v>21000</v>
      </c>
      <c r="I9" s="39">
        <v>0.36</v>
      </c>
      <c r="J9" s="39"/>
      <c r="K9" s="77">
        <f>(H9*J9)+(H10*J10)+(+H11*J11)+ (H12*J12)</f>
        <v>0</v>
      </c>
    </row>
    <row r="10" spans="1:11" ht="45" x14ac:dyDescent="0.25">
      <c r="A10" s="78"/>
      <c r="B10" s="79"/>
      <c r="C10" s="3"/>
      <c r="D10" s="46" t="s">
        <v>179</v>
      </c>
      <c r="E10" s="3"/>
      <c r="F10" s="3"/>
      <c r="G10" s="5"/>
      <c r="H10" s="6">
        <v>23000</v>
      </c>
      <c r="I10" s="39">
        <v>0.4</v>
      </c>
      <c r="J10" s="39"/>
      <c r="K10" s="77"/>
    </row>
    <row r="11" spans="1:11" ht="45" x14ac:dyDescent="0.25">
      <c r="A11" s="78"/>
      <c r="B11" s="79"/>
      <c r="C11" s="3"/>
      <c r="D11" s="46" t="s">
        <v>180</v>
      </c>
      <c r="E11" s="3"/>
      <c r="F11" s="3"/>
      <c r="G11" s="5"/>
      <c r="H11" s="6">
        <v>693000</v>
      </c>
      <c r="I11" s="39">
        <v>0.5</v>
      </c>
      <c r="J11" s="39"/>
      <c r="K11" s="77"/>
    </row>
    <row r="12" spans="1:11" ht="45.75" thickBot="1" x14ac:dyDescent="0.3">
      <c r="A12" s="78"/>
      <c r="B12" s="79"/>
      <c r="C12" s="3"/>
      <c r="D12" s="45" t="s">
        <v>181</v>
      </c>
      <c r="E12" s="3"/>
      <c r="F12" s="3"/>
      <c r="G12" s="5"/>
      <c r="H12" s="6">
        <v>758000</v>
      </c>
      <c r="I12" s="39">
        <v>0.6</v>
      </c>
      <c r="J12" s="39"/>
      <c r="K12" s="77"/>
    </row>
    <row r="15" spans="1:11" x14ac:dyDescent="0.25">
      <c r="A15" s="49" t="s">
        <v>201</v>
      </c>
      <c r="B15" s="50"/>
      <c r="C15" s="50"/>
      <c r="D15" s="50"/>
      <c r="E15" s="50"/>
      <c r="F15" s="50"/>
      <c r="G15" s="50"/>
      <c r="H15" s="50"/>
      <c r="I15" s="50"/>
      <c r="J15" s="51"/>
      <c r="K15" s="51"/>
    </row>
    <row r="16" spans="1:11" x14ac:dyDescent="0.25">
      <c r="A16" s="12"/>
      <c r="B16" s="12"/>
      <c r="C16" s="12"/>
      <c r="D16" s="12"/>
      <c r="E16" s="13"/>
      <c r="F16" s="12"/>
      <c r="G16" s="12"/>
      <c r="H16" s="12"/>
      <c r="I16" s="12"/>
      <c r="J16" s="12"/>
      <c r="K16">
        <f>7560+9200+346500+454800</f>
        <v>818060</v>
      </c>
    </row>
    <row r="17" spans="1:10" ht="15.75" x14ac:dyDescent="0.25">
      <c r="A17" s="52" t="s">
        <v>19</v>
      </c>
      <c r="B17" s="52"/>
      <c r="C17" s="14"/>
      <c r="D17" s="53" t="s">
        <v>20</v>
      </c>
      <c r="E17" s="54"/>
      <c r="F17" s="14"/>
      <c r="G17" s="14"/>
      <c r="H17" s="12"/>
      <c r="I17" s="12"/>
      <c r="J17" s="12"/>
    </row>
  </sheetData>
  <mergeCells count="10">
    <mergeCell ref="A15:K15"/>
    <mergeCell ref="A17:B17"/>
    <mergeCell ref="D17:E17"/>
    <mergeCell ref="A4:K4"/>
    <mergeCell ref="A5:K5"/>
    <mergeCell ref="A6:K6"/>
    <mergeCell ref="A7:K7"/>
    <mergeCell ref="A8:A12"/>
    <mergeCell ref="B9:B12"/>
    <mergeCell ref="K9:K12"/>
  </mergeCells>
  <pageMargins left="0.7" right="0.7" top="0.75" bottom="0.75" header="0.3" footer="0.3"/>
  <pageSetup paperSize="9" scale="6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B5AC8-8DDF-4E50-B22B-DE6D8F7ED45B}">
  <dimension ref="A2:K14"/>
  <sheetViews>
    <sheetView view="pageBreakPreview" zoomScale="60" zoomScaleNormal="100" workbookViewId="0">
      <selection activeCell="A7" sqref="A7:K7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250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78" t="s">
        <v>165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72" customHeight="1" thickBot="1" x14ac:dyDescent="0.3">
      <c r="A9" s="78"/>
      <c r="B9" s="44" t="s">
        <v>166</v>
      </c>
      <c r="C9" s="3"/>
      <c r="D9" s="35" t="s">
        <v>142</v>
      </c>
      <c r="E9" s="3"/>
      <c r="F9" s="3"/>
      <c r="G9" s="5"/>
      <c r="H9" s="6">
        <f>21600+11800+62200</f>
        <v>95600</v>
      </c>
      <c r="I9" s="39">
        <v>0.38</v>
      </c>
      <c r="J9" s="39"/>
      <c r="K9" s="22">
        <f>+(H9*J9)</f>
        <v>0</v>
      </c>
    </row>
    <row r="12" spans="1:11" x14ac:dyDescent="0.25">
      <c r="A12" s="49" t="s">
        <v>202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4:B14"/>
    <mergeCell ref="D14:E14"/>
    <mergeCell ref="A4:K4"/>
    <mergeCell ref="A5:K5"/>
    <mergeCell ref="A6:K6"/>
    <mergeCell ref="A7:K7"/>
    <mergeCell ref="A8:A9"/>
    <mergeCell ref="A12:K12"/>
  </mergeCells>
  <pageMargins left="0.7" right="0.7" top="0.75" bottom="0.75" header="0.3" footer="0.3"/>
  <pageSetup paperSize="9" scale="5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FF569-5144-4AB3-A55A-3ABBDF7C6018}">
  <dimension ref="A2:K14"/>
  <sheetViews>
    <sheetView zoomScaleNormal="100" workbookViewId="0">
      <selection activeCell="G8" sqref="G8"/>
    </sheetView>
  </sheetViews>
  <sheetFormatPr defaultRowHeight="15" x14ac:dyDescent="0.25"/>
  <cols>
    <col min="2" max="2" width="17.5703125" customWidth="1"/>
    <col min="3" max="3" width="15.5703125" customWidth="1"/>
    <col min="4" max="4" width="16.140625" customWidth="1"/>
    <col min="5" max="6" width="11.7109375" customWidth="1"/>
    <col min="7" max="7" width="11.5703125" customWidth="1"/>
    <col min="8" max="8" width="13.85546875" customWidth="1"/>
    <col min="9" max="9" width="11" customWidth="1"/>
    <col min="10" max="10" width="11.7109375" customWidth="1"/>
    <col min="11" max="11" width="15.7109375" customWidth="1"/>
  </cols>
  <sheetData>
    <row r="2" spans="1:11" ht="23.25" x14ac:dyDescent="0.35">
      <c r="C2" s="33" t="s">
        <v>25</v>
      </c>
      <c r="E2" s="33"/>
    </row>
    <row r="4" spans="1:11" ht="18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8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59" t="s">
        <v>251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72.75" thickBot="1" x14ac:dyDescent="0.3">
      <c r="A8" s="78" t="s">
        <v>167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1:11" ht="72" customHeight="1" thickBot="1" x14ac:dyDescent="0.3">
      <c r="A9" s="78"/>
      <c r="B9" s="44" t="s">
        <v>169</v>
      </c>
      <c r="C9" s="3"/>
      <c r="D9" s="35" t="s">
        <v>168</v>
      </c>
      <c r="E9" s="3"/>
      <c r="F9" s="3"/>
      <c r="G9" s="5"/>
      <c r="H9" s="6">
        <v>1784200</v>
      </c>
      <c r="I9" s="39">
        <v>6.0000000000000001E-3</v>
      </c>
      <c r="J9" s="39"/>
      <c r="K9" s="22">
        <f>+(H9*J9)</f>
        <v>0</v>
      </c>
    </row>
    <row r="12" spans="1:11" x14ac:dyDescent="0.25">
      <c r="A12" s="49" t="s">
        <v>203</v>
      </c>
      <c r="B12" s="50"/>
      <c r="C12" s="50"/>
      <c r="D12" s="50"/>
      <c r="E12" s="50"/>
      <c r="F12" s="50"/>
      <c r="G12" s="50"/>
      <c r="H12" s="50"/>
      <c r="I12" s="50"/>
      <c r="J12" s="51"/>
      <c r="K12" s="51"/>
    </row>
    <row r="13" spans="1:11" x14ac:dyDescent="0.25">
      <c r="A13" s="12"/>
      <c r="B13" s="12"/>
      <c r="C13" s="12"/>
      <c r="D13" s="12"/>
      <c r="E13" s="13"/>
      <c r="F13" s="12"/>
      <c r="G13" s="12"/>
      <c r="H13" s="12"/>
      <c r="I13" s="12"/>
      <c r="J13" s="12"/>
    </row>
    <row r="14" spans="1:11" ht="15.75" x14ac:dyDescent="0.25">
      <c r="A14" s="52" t="s">
        <v>19</v>
      </c>
      <c r="B14" s="52"/>
      <c r="C14" s="14"/>
      <c r="D14" s="53" t="s">
        <v>20</v>
      </c>
      <c r="E14" s="54"/>
      <c r="F14" s="14"/>
      <c r="G14" s="14"/>
      <c r="H14" s="12"/>
      <c r="I14" s="12"/>
      <c r="J14" s="12"/>
    </row>
  </sheetData>
  <mergeCells count="8">
    <mergeCell ref="A14:B14"/>
    <mergeCell ref="D14:E14"/>
    <mergeCell ref="A4:K4"/>
    <mergeCell ref="A5:K5"/>
    <mergeCell ref="A6:K6"/>
    <mergeCell ref="A7:K7"/>
    <mergeCell ref="A8:A9"/>
    <mergeCell ref="A12:K12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40</vt:i4>
      </vt:variant>
    </vt:vector>
  </HeadingPairs>
  <TitlesOfParts>
    <vt:vector size="40" baseType="lpstr">
      <vt:lpstr>Lotto1</vt:lpstr>
      <vt:lpstr>Lotto 2</vt:lpstr>
      <vt:lpstr>Lotto 3</vt:lpstr>
      <vt:lpstr>Lotto 4</vt:lpstr>
      <vt:lpstr>Lotto 5</vt:lpstr>
      <vt:lpstr>Lotto 6</vt:lpstr>
      <vt:lpstr>Lotto 7</vt:lpstr>
      <vt:lpstr>Lotto 8</vt:lpstr>
      <vt:lpstr>Lotto 9 </vt:lpstr>
      <vt:lpstr>Lotto 10</vt:lpstr>
      <vt:lpstr>Lotto 11</vt:lpstr>
      <vt:lpstr>Lotto 12</vt:lpstr>
      <vt:lpstr>Lotto 13</vt:lpstr>
      <vt:lpstr>Lotto 14</vt:lpstr>
      <vt:lpstr>Lotto 15</vt:lpstr>
      <vt:lpstr>Lotto 16</vt:lpstr>
      <vt:lpstr>Lotto 17</vt:lpstr>
      <vt:lpstr>Lotto 18</vt:lpstr>
      <vt:lpstr>Lotto 19</vt:lpstr>
      <vt:lpstr>Lotto 20</vt:lpstr>
      <vt:lpstr>Lotto 21</vt:lpstr>
      <vt:lpstr>Lotto 22</vt:lpstr>
      <vt:lpstr>Lotto 23</vt:lpstr>
      <vt:lpstr>Lotto 24</vt:lpstr>
      <vt:lpstr>Lotto 25</vt:lpstr>
      <vt:lpstr>Lotto 26</vt:lpstr>
      <vt:lpstr>Lotto 27</vt:lpstr>
      <vt:lpstr>Lotto 28</vt:lpstr>
      <vt:lpstr>Lotto 29</vt:lpstr>
      <vt:lpstr>Lotto  30</vt:lpstr>
      <vt:lpstr>Lotto 31</vt:lpstr>
      <vt:lpstr>Lotto 32</vt:lpstr>
      <vt:lpstr>Lotto 33</vt:lpstr>
      <vt:lpstr>Lotto 34</vt:lpstr>
      <vt:lpstr>Lotto 35</vt:lpstr>
      <vt:lpstr>Lotto 36</vt:lpstr>
      <vt:lpstr>Lotto 37</vt:lpstr>
      <vt:lpstr>Lotto 38</vt:lpstr>
      <vt:lpstr>Lotto 39</vt:lpstr>
      <vt:lpstr>Lotto 40</vt:lpstr>
    </vt:vector>
  </TitlesOfParts>
  <Company>Regione Liguria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Zanella Riccardo</dc:creator>
  <cp:lastModifiedBy>Zanella Riccardo</cp:lastModifiedBy>
  <cp:lastPrinted>2023-06-07T10:52:27Z</cp:lastPrinted>
  <dcterms:created xsi:type="dcterms:W3CDTF">2023-06-05T09:56:45Z</dcterms:created>
  <dcterms:modified xsi:type="dcterms:W3CDTF">2023-07-06T11:08:12Z</dcterms:modified>
</cp:coreProperties>
</file>